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0730" windowHeight="11760"/>
  </bookViews>
  <sheets>
    <sheet name="Alice's data whole stock ah" sheetId="12" r:id="rId1"/>
  </sheets>
  <calcPr calcId="145621"/>
</workbook>
</file>

<file path=xl/calcChain.xml><?xml version="1.0" encoding="utf-8"?>
<calcChain xmlns="http://schemas.openxmlformats.org/spreadsheetml/2006/main">
  <c r="L209" i="12" l="1"/>
  <c r="L205" i="12"/>
  <c r="L201" i="12"/>
  <c r="L197" i="12"/>
  <c r="L193" i="12"/>
  <c r="L189" i="12"/>
  <c r="L185" i="12"/>
  <c r="L181" i="12"/>
  <c r="L177" i="12"/>
  <c r="L173" i="12"/>
  <c r="L168" i="12"/>
  <c r="L163" i="12"/>
  <c r="L159" i="12"/>
  <c r="L155" i="12"/>
  <c r="L151" i="12"/>
  <c r="L147" i="12"/>
  <c r="L143" i="12"/>
  <c r="L139" i="12"/>
  <c r="L134" i="12"/>
  <c r="L129" i="12"/>
  <c r="L125" i="12"/>
  <c r="L121" i="12"/>
  <c r="L116" i="12"/>
  <c r="L111" i="12"/>
  <c r="L107" i="12"/>
  <c r="L103" i="12"/>
  <c r="L99" i="12"/>
  <c r="L95" i="12"/>
  <c r="L91" i="12"/>
  <c r="L87" i="12"/>
  <c r="L83" i="12"/>
  <c r="L79" i="12"/>
  <c r="L75" i="12"/>
  <c r="L71" i="12"/>
  <c r="L67" i="12"/>
  <c r="L63" i="12"/>
  <c r="L59" i="12"/>
  <c r="L55" i="12"/>
  <c r="L51" i="12"/>
  <c r="L47" i="12"/>
  <c r="L43" i="12"/>
  <c r="L38" i="12"/>
  <c r="L33" i="12"/>
  <c r="L29" i="12"/>
  <c r="L25" i="12"/>
  <c r="L21" i="12"/>
  <c r="L17" i="12"/>
  <c r="L12" i="12"/>
  <c r="L8" i="12"/>
  <c r="L4" i="12"/>
  <c r="I7" i="12" l="1"/>
  <c r="I16" i="12"/>
  <c r="I24" i="12"/>
  <c r="I32" i="12"/>
  <c r="I42" i="12"/>
  <c r="I50" i="12"/>
  <c r="I58" i="12"/>
  <c r="I66" i="12"/>
  <c r="I74" i="12"/>
  <c r="I82" i="12"/>
  <c r="I90" i="12"/>
  <c r="I98" i="12"/>
  <c r="I106" i="12"/>
  <c r="I115" i="12"/>
  <c r="I124" i="12"/>
  <c r="I133" i="12"/>
  <c r="I142" i="12"/>
  <c r="I150" i="12"/>
  <c r="I158" i="12"/>
  <c r="I167" i="12"/>
  <c r="I176" i="12"/>
  <c r="I184" i="12"/>
  <c r="I192" i="12"/>
  <c r="I200" i="12"/>
  <c r="I208" i="12"/>
  <c r="G211" i="12" l="1"/>
  <c r="I211" i="12" s="1"/>
  <c r="G210" i="12"/>
  <c r="I210" i="12" s="1"/>
  <c r="G209" i="12"/>
  <c r="H209" i="12" s="1"/>
  <c r="D209" i="12"/>
  <c r="D210" i="12" s="1"/>
  <c r="D211" i="12" s="1"/>
  <c r="G207" i="12"/>
  <c r="I207" i="12" s="1"/>
  <c r="G206" i="12"/>
  <c r="G205" i="12"/>
  <c r="D205" i="12"/>
  <c r="D206" i="12" s="1"/>
  <c r="D207" i="12" s="1"/>
  <c r="G204" i="12"/>
  <c r="I204" i="12" s="1"/>
  <c r="G203" i="12"/>
  <c r="I203" i="12" s="1"/>
  <c r="G202" i="12"/>
  <c r="I202" i="12" s="1"/>
  <c r="G201" i="12"/>
  <c r="D201" i="12"/>
  <c r="D202" i="12" s="1"/>
  <c r="D203" i="12" s="1"/>
  <c r="G199" i="12"/>
  <c r="I199" i="12" s="1"/>
  <c r="G198" i="12"/>
  <c r="G197" i="12"/>
  <c r="H197" i="12" s="1"/>
  <c r="D197" i="12"/>
  <c r="D198" i="12" s="1"/>
  <c r="D199" i="12" s="1"/>
  <c r="G196" i="12"/>
  <c r="I196" i="12" s="1"/>
  <c r="G195" i="12"/>
  <c r="I195" i="12" s="1"/>
  <c r="G194" i="12"/>
  <c r="I194" i="12" s="1"/>
  <c r="G193" i="12"/>
  <c r="H193" i="12" s="1"/>
  <c r="D193" i="12"/>
  <c r="D194" i="12" s="1"/>
  <c r="D195" i="12" s="1"/>
  <c r="G191" i="12"/>
  <c r="I191" i="12" s="1"/>
  <c r="G190" i="12"/>
  <c r="G189" i="12"/>
  <c r="D189" i="12"/>
  <c r="D190" i="12" s="1"/>
  <c r="D191" i="12" s="1"/>
  <c r="G188" i="12"/>
  <c r="I188" i="12" s="1"/>
  <c r="G187" i="12"/>
  <c r="I187" i="12" s="1"/>
  <c r="G186" i="12"/>
  <c r="I186" i="12" s="1"/>
  <c r="G185" i="12"/>
  <c r="D185" i="12"/>
  <c r="D186" i="12" s="1"/>
  <c r="D187" i="12" s="1"/>
  <c r="G183" i="12"/>
  <c r="I183" i="12" s="1"/>
  <c r="G182" i="12"/>
  <c r="G181" i="12"/>
  <c r="H181" i="12" s="1"/>
  <c r="D181" i="12"/>
  <c r="D182" i="12" s="1"/>
  <c r="D183" i="12" s="1"/>
  <c r="G180" i="12"/>
  <c r="I180" i="12" s="1"/>
  <c r="G179" i="12"/>
  <c r="I179" i="12" s="1"/>
  <c r="G178" i="12"/>
  <c r="I178" i="12" s="1"/>
  <c r="G177" i="12"/>
  <c r="H177" i="12" s="1"/>
  <c r="D177" i="12"/>
  <c r="D178" i="12" s="1"/>
  <c r="D179" i="12" s="1"/>
  <c r="G175" i="12"/>
  <c r="I175" i="12" s="1"/>
  <c r="G174" i="12"/>
  <c r="G173" i="12"/>
  <c r="D173" i="12"/>
  <c r="D174" i="12" s="1"/>
  <c r="D175" i="12" s="1"/>
  <c r="G172" i="12"/>
  <c r="I172" i="12" s="1"/>
  <c r="G171" i="12"/>
  <c r="I171" i="12" s="1"/>
  <c r="G170" i="12"/>
  <c r="I170" i="12" s="1"/>
  <c r="G169" i="12"/>
  <c r="G168" i="12"/>
  <c r="H168" i="12" s="1"/>
  <c r="D168" i="12"/>
  <c r="D169" i="12" s="1"/>
  <c r="D170" i="12" s="1"/>
  <c r="D171" i="12" s="1"/>
  <c r="G166" i="12"/>
  <c r="I166" i="12" s="1"/>
  <c r="G165" i="12"/>
  <c r="I165" i="12" s="1"/>
  <c r="G164" i="12"/>
  <c r="G163" i="12"/>
  <c r="H163" i="12" s="1"/>
  <c r="D163" i="12"/>
  <c r="D164" i="12" s="1"/>
  <c r="D165" i="12" s="1"/>
  <c r="D166" i="12" s="1"/>
  <c r="G162" i="12"/>
  <c r="I162" i="12" s="1"/>
  <c r="G161" i="12"/>
  <c r="I161" i="12" s="1"/>
  <c r="G160" i="12"/>
  <c r="I160" i="12" s="1"/>
  <c r="G159" i="12"/>
  <c r="H159" i="12" s="1"/>
  <c r="D159" i="12"/>
  <c r="D160" i="12" s="1"/>
  <c r="D161" i="12" s="1"/>
  <c r="G157" i="12"/>
  <c r="I157" i="12" s="1"/>
  <c r="G156" i="12"/>
  <c r="G155" i="12"/>
  <c r="D155" i="12"/>
  <c r="D156" i="12" s="1"/>
  <c r="D157" i="12" s="1"/>
  <c r="G154" i="12"/>
  <c r="I154" i="12" s="1"/>
  <c r="G153" i="12"/>
  <c r="I153" i="12" s="1"/>
  <c r="G152" i="12"/>
  <c r="I152" i="12" s="1"/>
  <c r="G151" i="12"/>
  <c r="D151" i="12"/>
  <c r="D152" i="12" s="1"/>
  <c r="D153" i="12" s="1"/>
  <c r="G149" i="12"/>
  <c r="I149" i="12" s="1"/>
  <c r="G148" i="12"/>
  <c r="G147" i="12"/>
  <c r="H147" i="12" s="1"/>
  <c r="D147" i="12"/>
  <c r="D148" i="12" s="1"/>
  <c r="D149" i="12" s="1"/>
  <c r="G146" i="12"/>
  <c r="I146" i="12" s="1"/>
  <c r="G145" i="12"/>
  <c r="I145" i="12" s="1"/>
  <c r="G144" i="12"/>
  <c r="I144" i="12" s="1"/>
  <c r="G143" i="12"/>
  <c r="H143" i="12" s="1"/>
  <c r="D143" i="12"/>
  <c r="D144" i="12" s="1"/>
  <c r="D145" i="12" s="1"/>
  <c r="G141" i="12"/>
  <c r="I141" i="12" s="1"/>
  <c r="G140" i="12"/>
  <c r="G139" i="12"/>
  <c r="D139" i="12"/>
  <c r="D140" i="12" s="1"/>
  <c r="D141" i="12" s="1"/>
  <c r="G138" i="12"/>
  <c r="I138" i="12" s="1"/>
  <c r="G137" i="12"/>
  <c r="I137" i="12" s="1"/>
  <c r="G136" i="12"/>
  <c r="I136" i="12" s="1"/>
  <c r="G135" i="12"/>
  <c r="G134" i="12"/>
  <c r="H134" i="12" s="1"/>
  <c r="D134" i="12"/>
  <c r="D135" i="12" s="1"/>
  <c r="D136" i="12" s="1"/>
  <c r="D137" i="12" s="1"/>
  <c r="G132" i="12"/>
  <c r="I132" i="12" s="1"/>
  <c r="G131" i="12"/>
  <c r="I131" i="12" s="1"/>
  <c r="G130" i="12"/>
  <c r="G129" i="12"/>
  <c r="H129" i="12" s="1"/>
  <c r="D129" i="12"/>
  <c r="D130" i="12" s="1"/>
  <c r="D131" i="12" s="1"/>
  <c r="D132" i="12" s="1"/>
  <c r="G128" i="12"/>
  <c r="I128" i="12" s="1"/>
  <c r="G127" i="12"/>
  <c r="I127" i="12" s="1"/>
  <c r="G126" i="12"/>
  <c r="I126" i="12" s="1"/>
  <c r="G125" i="12"/>
  <c r="H125" i="12" s="1"/>
  <c r="D125" i="12"/>
  <c r="D126" i="12" s="1"/>
  <c r="D127" i="12" s="1"/>
  <c r="G123" i="12"/>
  <c r="I123" i="12" s="1"/>
  <c r="G122" i="12"/>
  <c r="G121" i="12"/>
  <c r="D121" i="12"/>
  <c r="D122" i="12" s="1"/>
  <c r="D123" i="12" s="1"/>
  <c r="G120" i="12"/>
  <c r="I120" i="12" s="1"/>
  <c r="G119" i="12"/>
  <c r="I119" i="12" s="1"/>
  <c r="G118" i="12"/>
  <c r="I118" i="12" s="1"/>
  <c r="G117" i="12"/>
  <c r="G116" i="12"/>
  <c r="H116" i="12" s="1"/>
  <c r="D116" i="12"/>
  <c r="D117" i="12" s="1"/>
  <c r="D118" i="12" s="1"/>
  <c r="D119" i="12" s="1"/>
  <c r="G114" i="12"/>
  <c r="I114" i="12" s="1"/>
  <c r="G113" i="12"/>
  <c r="I113" i="12" s="1"/>
  <c r="G112" i="12"/>
  <c r="G111" i="12"/>
  <c r="H111" i="12" s="1"/>
  <c r="D111" i="12"/>
  <c r="D112" i="12" s="1"/>
  <c r="D113" i="12" s="1"/>
  <c r="D114" i="12" s="1"/>
  <c r="G110" i="12"/>
  <c r="I110" i="12" s="1"/>
  <c r="G109" i="12"/>
  <c r="I109" i="12" s="1"/>
  <c r="G108" i="12"/>
  <c r="G107" i="12"/>
  <c r="H107" i="12" s="1"/>
  <c r="D107" i="12"/>
  <c r="D108" i="12" s="1"/>
  <c r="D109" i="12" s="1"/>
  <c r="G105" i="12"/>
  <c r="I105" i="12" s="1"/>
  <c r="G104" i="12"/>
  <c r="G103" i="12"/>
  <c r="H103" i="12" s="1"/>
  <c r="D103" i="12"/>
  <c r="D104" i="12" s="1"/>
  <c r="D105" i="12" s="1"/>
  <c r="G102" i="12"/>
  <c r="I102" i="12" s="1"/>
  <c r="G101" i="12"/>
  <c r="I101" i="12" s="1"/>
  <c r="G100" i="12"/>
  <c r="I100" i="12" s="1"/>
  <c r="G99" i="12"/>
  <c r="H99" i="12" s="1"/>
  <c r="D99" i="12"/>
  <c r="D100" i="12" s="1"/>
  <c r="D101" i="12" s="1"/>
  <c r="G97" i="12"/>
  <c r="I97" i="12" s="1"/>
  <c r="G96" i="12"/>
  <c r="G95" i="12"/>
  <c r="H95" i="12" s="1"/>
  <c r="D95" i="12"/>
  <c r="D96" i="12" s="1"/>
  <c r="D97" i="12" s="1"/>
  <c r="G94" i="12"/>
  <c r="I94" i="12" s="1"/>
  <c r="G93" i="12"/>
  <c r="I93" i="12" s="1"/>
  <c r="G92" i="12"/>
  <c r="G91" i="12"/>
  <c r="H91" i="12" s="1"/>
  <c r="D91" i="12"/>
  <c r="D92" i="12" s="1"/>
  <c r="D93" i="12" s="1"/>
  <c r="G89" i="12"/>
  <c r="I89" i="12" s="1"/>
  <c r="G88" i="12"/>
  <c r="G87" i="12"/>
  <c r="H87" i="12" s="1"/>
  <c r="D87" i="12"/>
  <c r="D88" i="12" s="1"/>
  <c r="D89" i="12" s="1"/>
  <c r="G86" i="12"/>
  <c r="I86" i="12" s="1"/>
  <c r="G85" i="12"/>
  <c r="I85" i="12" s="1"/>
  <c r="G84" i="12"/>
  <c r="I84" i="12" s="1"/>
  <c r="G83" i="12"/>
  <c r="H83" i="12" s="1"/>
  <c r="D83" i="12"/>
  <c r="D84" i="12" s="1"/>
  <c r="D85" i="12" s="1"/>
  <c r="G81" i="12"/>
  <c r="I81" i="12" s="1"/>
  <c r="G80" i="12"/>
  <c r="G79" i="12"/>
  <c r="H79" i="12" s="1"/>
  <c r="D79" i="12"/>
  <c r="D80" i="12" s="1"/>
  <c r="D81" i="12" s="1"/>
  <c r="G78" i="12"/>
  <c r="I78" i="12" s="1"/>
  <c r="G77" i="12"/>
  <c r="I77" i="12" s="1"/>
  <c r="G76" i="12"/>
  <c r="I76" i="12" s="1"/>
  <c r="G75" i="12"/>
  <c r="D75" i="12"/>
  <c r="D76" i="12" s="1"/>
  <c r="D77" i="12" s="1"/>
  <c r="G73" i="12"/>
  <c r="I73" i="12" s="1"/>
  <c r="G72" i="12"/>
  <c r="G71" i="12"/>
  <c r="H71" i="12" s="1"/>
  <c r="D71" i="12"/>
  <c r="D72" i="12" s="1"/>
  <c r="D73" i="12" s="1"/>
  <c r="G70" i="12"/>
  <c r="I70" i="12" s="1"/>
  <c r="G69" i="12"/>
  <c r="I69" i="12" s="1"/>
  <c r="G68" i="12"/>
  <c r="I68" i="12" s="1"/>
  <c r="G67" i="12"/>
  <c r="H67" i="12" s="1"/>
  <c r="D67" i="12"/>
  <c r="D68" i="12" s="1"/>
  <c r="D69" i="12" s="1"/>
  <c r="G65" i="12"/>
  <c r="I65" i="12" s="1"/>
  <c r="G64" i="12"/>
  <c r="G63" i="12"/>
  <c r="D63" i="12"/>
  <c r="D64" i="12" s="1"/>
  <c r="D65" i="12" s="1"/>
  <c r="G62" i="12"/>
  <c r="I62" i="12" s="1"/>
  <c r="G61" i="12"/>
  <c r="I61" i="12" s="1"/>
  <c r="G60" i="12"/>
  <c r="I60" i="12" s="1"/>
  <c r="G59" i="12"/>
  <c r="D59" i="12"/>
  <c r="D60" i="12" s="1"/>
  <c r="D61" i="12" s="1"/>
  <c r="G57" i="12"/>
  <c r="I57" i="12" s="1"/>
  <c r="G56" i="12"/>
  <c r="G55" i="12"/>
  <c r="H55" i="12" s="1"/>
  <c r="D55" i="12"/>
  <c r="D56" i="12" s="1"/>
  <c r="D57" i="12" s="1"/>
  <c r="G54" i="12"/>
  <c r="I54" i="12" s="1"/>
  <c r="G53" i="12"/>
  <c r="I53" i="12" s="1"/>
  <c r="G52" i="12"/>
  <c r="I52" i="12" s="1"/>
  <c r="G51" i="12"/>
  <c r="H51" i="12" s="1"/>
  <c r="D51" i="12"/>
  <c r="D52" i="12" s="1"/>
  <c r="D53" i="12" s="1"/>
  <c r="G49" i="12"/>
  <c r="I49" i="12" s="1"/>
  <c r="G48" i="12"/>
  <c r="G47" i="12"/>
  <c r="D47" i="12"/>
  <c r="D48" i="12" s="1"/>
  <c r="D49" i="12" s="1"/>
  <c r="G46" i="12"/>
  <c r="I46" i="12" s="1"/>
  <c r="G45" i="12"/>
  <c r="I45" i="12" s="1"/>
  <c r="G44" i="12"/>
  <c r="G43" i="12"/>
  <c r="H43" i="12" s="1"/>
  <c r="D43" i="12"/>
  <c r="D44" i="12" s="1"/>
  <c r="D45" i="12" s="1"/>
  <c r="G41" i="12"/>
  <c r="I41" i="12" s="1"/>
  <c r="G40" i="12"/>
  <c r="I40" i="12" s="1"/>
  <c r="G39" i="12"/>
  <c r="I39" i="12" s="1"/>
  <c r="G38" i="12"/>
  <c r="D38" i="12"/>
  <c r="D39" i="12" s="1"/>
  <c r="D40" i="12" s="1"/>
  <c r="D41" i="12" s="1"/>
  <c r="G37" i="12"/>
  <c r="I37" i="12" s="1"/>
  <c r="G36" i="12"/>
  <c r="I36" i="12" s="1"/>
  <c r="G35" i="12"/>
  <c r="I35" i="12" s="1"/>
  <c r="G34" i="12"/>
  <c r="I34" i="12" s="1"/>
  <c r="G33" i="12"/>
  <c r="H33" i="12" s="1"/>
  <c r="D33" i="12"/>
  <c r="D34" i="12" s="1"/>
  <c r="D35" i="12" s="1"/>
  <c r="D36" i="12" s="1"/>
  <c r="G31" i="12"/>
  <c r="I31" i="12" s="1"/>
  <c r="G30" i="12"/>
  <c r="G29" i="12"/>
  <c r="H29" i="12" s="1"/>
  <c r="D29" i="12"/>
  <c r="D30" i="12" s="1"/>
  <c r="D31" i="12" s="1"/>
  <c r="G28" i="12"/>
  <c r="I28" i="12" s="1"/>
  <c r="G27" i="12"/>
  <c r="I27" i="12" s="1"/>
  <c r="G26" i="12"/>
  <c r="I26" i="12" s="1"/>
  <c r="G25" i="12"/>
  <c r="H25" i="12" s="1"/>
  <c r="D25" i="12"/>
  <c r="D26" i="12" s="1"/>
  <c r="D27" i="12" s="1"/>
  <c r="G23" i="12"/>
  <c r="I23" i="12" s="1"/>
  <c r="G22" i="12"/>
  <c r="G21" i="12"/>
  <c r="H21" i="12" s="1"/>
  <c r="D21" i="12"/>
  <c r="D22" i="12" s="1"/>
  <c r="D23" i="12" s="1"/>
  <c r="G20" i="12"/>
  <c r="I20" i="12" s="1"/>
  <c r="G19" i="12"/>
  <c r="I19" i="12" s="1"/>
  <c r="G18" i="12"/>
  <c r="I18" i="12" s="1"/>
  <c r="G17" i="12"/>
  <c r="H17" i="12" s="1"/>
  <c r="D17" i="12"/>
  <c r="D18" i="12" s="1"/>
  <c r="D19" i="12" s="1"/>
  <c r="G15" i="12"/>
  <c r="I15" i="12" s="1"/>
  <c r="G14" i="12"/>
  <c r="I14" i="12" s="1"/>
  <c r="G13" i="12"/>
  <c r="I13" i="12" s="1"/>
  <c r="G12" i="12"/>
  <c r="H12" i="12" s="1"/>
  <c r="D12" i="12"/>
  <c r="D13" i="12" s="1"/>
  <c r="D14" i="12" s="1"/>
  <c r="D15" i="12" s="1"/>
  <c r="G11" i="12"/>
  <c r="I11" i="12" s="1"/>
  <c r="G10" i="12"/>
  <c r="I10" i="12" s="1"/>
  <c r="G9" i="12"/>
  <c r="G8" i="12"/>
  <c r="H8" i="12" s="1"/>
  <c r="D8" i="12"/>
  <c r="D9" i="12" s="1"/>
  <c r="D10" i="12" s="1"/>
  <c r="G6" i="12"/>
  <c r="I6" i="12" s="1"/>
  <c r="G5" i="12"/>
  <c r="I5" i="12" s="1"/>
  <c r="G4" i="12"/>
  <c r="D4" i="12"/>
  <c r="D5" i="12" s="1"/>
  <c r="D6" i="12" s="1"/>
  <c r="H13" i="12" l="1"/>
  <c r="H14" i="12" s="1"/>
  <c r="H15" i="12" s="1"/>
  <c r="H26" i="12"/>
  <c r="H27" i="12" s="1"/>
  <c r="H44" i="12"/>
  <c r="H45" i="12" s="1"/>
  <c r="H92" i="12"/>
  <c r="H93" i="12" s="1"/>
  <c r="H108" i="12"/>
  <c r="H109" i="12" s="1"/>
  <c r="H126" i="12"/>
  <c r="H127" i="12" s="1"/>
  <c r="H18" i="12"/>
  <c r="H19" i="12" s="1"/>
  <c r="H34" i="12"/>
  <c r="H35" i="12" s="1"/>
  <c r="H36" i="12" s="1"/>
  <c r="H52" i="12"/>
  <c r="H53" i="12" s="1"/>
  <c r="H68" i="12"/>
  <c r="H69" i="12" s="1"/>
  <c r="H84" i="12"/>
  <c r="H85" i="12" s="1"/>
  <c r="H100" i="12"/>
  <c r="H101" i="12" s="1"/>
  <c r="H144" i="12"/>
  <c r="H145" i="12" s="1"/>
  <c r="H160" i="12"/>
  <c r="H178" i="12"/>
  <c r="H179" i="12" s="1"/>
  <c r="H194" i="12"/>
  <c r="H195" i="12" s="1"/>
  <c r="H210" i="12"/>
  <c r="H211" i="12" s="1"/>
  <c r="I9" i="12"/>
  <c r="H9" i="12"/>
  <c r="H10" i="12" s="1"/>
  <c r="I22" i="12"/>
  <c r="H22" i="12"/>
  <c r="H23" i="12" s="1"/>
  <c r="I30" i="12"/>
  <c r="H30" i="12"/>
  <c r="H31" i="12" s="1"/>
  <c r="I38" i="12"/>
  <c r="H38" i="12"/>
  <c r="H39" i="12" s="1"/>
  <c r="H40" i="12" s="1"/>
  <c r="H41" i="12" s="1"/>
  <c r="I47" i="12"/>
  <c r="H47" i="12"/>
  <c r="I48" i="12"/>
  <c r="H48" i="12"/>
  <c r="H49" i="12" s="1"/>
  <c r="I56" i="12"/>
  <c r="H56" i="12"/>
  <c r="H57" i="12" s="1"/>
  <c r="I72" i="12"/>
  <c r="H72" i="12"/>
  <c r="H73" i="12" s="1"/>
  <c r="I88" i="12"/>
  <c r="H88" i="12"/>
  <c r="H89" i="12" s="1"/>
  <c r="I112" i="12"/>
  <c r="H112" i="12"/>
  <c r="H113" i="12" s="1"/>
  <c r="H114" i="12" s="1"/>
  <c r="I117" i="12"/>
  <c r="H117" i="12"/>
  <c r="H118" i="12" s="1"/>
  <c r="H119" i="12" s="1"/>
  <c r="I139" i="12"/>
  <c r="H139" i="12"/>
  <c r="I140" i="12"/>
  <c r="H140" i="12"/>
  <c r="H141" i="12" s="1"/>
  <c r="I148" i="12"/>
  <c r="H148" i="12"/>
  <c r="H149" i="12" s="1"/>
  <c r="H161" i="12"/>
  <c r="I164" i="12"/>
  <c r="H164" i="12"/>
  <c r="H165" i="12" s="1"/>
  <c r="H166" i="12" s="1"/>
  <c r="I169" i="12"/>
  <c r="H169" i="12"/>
  <c r="H170" i="12" s="1"/>
  <c r="H171" i="12" s="1"/>
  <c r="I182" i="12"/>
  <c r="H182" i="12"/>
  <c r="H183" i="12" s="1"/>
  <c r="I201" i="12"/>
  <c r="H201" i="12"/>
  <c r="H202" i="12" s="1"/>
  <c r="H203" i="12" s="1"/>
  <c r="I205" i="12"/>
  <c r="H205" i="12"/>
  <c r="I206" i="12"/>
  <c r="H206" i="12"/>
  <c r="H207" i="12" s="1"/>
  <c r="I4" i="12"/>
  <c r="H4" i="12"/>
  <c r="H5" i="12" s="1"/>
  <c r="H6" i="12" s="1"/>
  <c r="I59" i="12"/>
  <c r="H59" i="12"/>
  <c r="H60" i="12" s="1"/>
  <c r="H61" i="12" s="1"/>
  <c r="I63" i="12"/>
  <c r="H63" i="12"/>
  <c r="I64" i="12"/>
  <c r="H64" i="12"/>
  <c r="H65" i="12" s="1"/>
  <c r="I75" i="12"/>
  <c r="H75" i="12"/>
  <c r="H76" i="12" s="1"/>
  <c r="H77" i="12" s="1"/>
  <c r="I80" i="12"/>
  <c r="H80" i="12"/>
  <c r="H81" i="12" s="1"/>
  <c r="I96" i="12"/>
  <c r="H96" i="12"/>
  <c r="H97" i="12" s="1"/>
  <c r="I104" i="12"/>
  <c r="H104" i="12"/>
  <c r="H105" i="12" s="1"/>
  <c r="I121" i="12"/>
  <c r="H121" i="12"/>
  <c r="I122" i="12"/>
  <c r="H122" i="12"/>
  <c r="H123" i="12" s="1"/>
  <c r="I130" i="12"/>
  <c r="H130" i="12"/>
  <c r="H131" i="12" s="1"/>
  <c r="H132" i="12" s="1"/>
  <c r="I135" i="12"/>
  <c r="H135" i="12"/>
  <c r="H136" i="12" s="1"/>
  <c r="H137" i="12" s="1"/>
  <c r="I151" i="12"/>
  <c r="H151" i="12"/>
  <c r="H152" i="12" s="1"/>
  <c r="H153" i="12" s="1"/>
  <c r="I155" i="12"/>
  <c r="H155" i="12"/>
  <c r="I156" i="12"/>
  <c r="H156" i="12"/>
  <c r="H157" i="12" s="1"/>
  <c r="I173" i="12"/>
  <c r="H173" i="12"/>
  <c r="I174" i="12"/>
  <c r="H174" i="12"/>
  <c r="H175" i="12" s="1"/>
  <c r="I185" i="12"/>
  <c r="H185" i="12"/>
  <c r="H186" i="12" s="1"/>
  <c r="H187" i="12" s="1"/>
  <c r="I189" i="12"/>
  <c r="H189" i="12"/>
  <c r="I190" i="12"/>
  <c r="H190" i="12"/>
  <c r="H191" i="12" s="1"/>
  <c r="I198" i="12"/>
  <c r="H198" i="12"/>
  <c r="H199" i="12" s="1"/>
  <c r="I8" i="12"/>
  <c r="I25" i="12"/>
  <c r="I29" i="12"/>
  <c r="I33" i="12"/>
  <c r="I43" i="12"/>
  <c r="I51" i="12"/>
  <c r="I71" i="12"/>
  <c r="I79" i="12"/>
  <c r="I91" i="12"/>
  <c r="I92" i="12"/>
  <c r="I95" i="12"/>
  <c r="I103" i="12"/>
  <c r="I125" i="12"/>
  <c r="I143" i="12"/>
  <c r="I147" i="12"/>
  <c r="I163" i="12"/>
  <c r="I168" i="12"/>
  <c r="I181" i="12"/>
  <c r="I193" i="12"/>
  <c r="I12" i="12"/>
  <c r="I17" i="12"/>
  <c r="I21" i="12"/>
  <c r="I44" i="12"/>
  <c r="I55" i="12"/>
  <c r="I67" i="12"/>
  <c r="I83" i="12"/>
  <c r="I87" i="12"/>
  <c r="I99" i="12"/>
  <c r="I107" i="12"/>
  <c r="I108" i="12"/>
  <c r="I111" i="12"/>
  <c r="I116" i="12"/>
  <c r="I129" i="12"/>
  <c r="I134" i="12"/>
  <c r="I159" i="12"/>
  <c r="I177" i="12"/>
  <c r="I197" i="12"/>
  <c r="I209" i="12"/>
  <c r="K107" i="12"/>
  <c r="K193" i="12"/>
  <c r="K189" i="12"/>
  <c r="K17" i="12"/>
  <c r="K83" i="12"/>
  <c r="K197" i="12"/>
  <c r="K67" i="12"/>
  <c r="K38" i="12"/>
  <c r="K21" i="12"/>
  <c r="K205" i="12"/>
  <c r="K99" i="12"/>
  <c r="K25" i="12"/>
  <c r="K55" i="12"/>
  <c r="K87" i="12"/>
  <c r="K116" i="12"/>
  <c r="K111" i="12"/>
  <c r="K29" i="12"/>
  <c r="K134" i="12"/>
  <c r="K163" i="12"/>
  <c r="K33" i="12"/>
  <c r="K139" i="12"/>
  <c r="K168" i="12"/>
  <c r="K181" i="12"/>
  <c r="K155" i="12"/>
  <c r="K59" i="12"/>
  <c r="K121" i="12"/>
  <c r="K71" i="12"/>
  <c r="K129" i="12"/>
  <c r="K209" i="12"/>
  <c r="K91" i="12"/>
  <c r="K177" i="12"/>
  <c r="K75" i="12"/>
  <c r="K51" i="12"/>
  <c r="K63" i="12"/>
  <c r="K47" i="12"/>
  <c r="K159" i="12"/>
  <c r="K201" i="12"/>
  <c r="K125" i="12"/>
  <c r="K143" i="12"/>
  <c r="K151" i="12"/>
  <c r="K103" i="12"/>
  <c r="K8" i="12"/>
  <c r="K185" i="12"/>
  <c r="K147" i="12"/>
  <c r="K173" i="12"/>
  <c r="K95" i="12"/>
  <c r="K79" i="12"/>
  <c r="K43" i="12"/>
  <c r="K4" i="12"/>
  <c r="M168" i="12" l="1"/>
  <c r="M139" i="12"/>
  <c r="M33" i="12"/>
  <c r="M163" i="12"/>
  <c r="M134" i="12"/>
  <c r="M29" i="12"/>
  <c r="M111" i="12"/>
  <c r="M116" i="12"/>
  <c r="M87" i="12"/>
  <c r="M55" i="12"/>
  <c r="M25" i="12"/>
  <c r="M99" i="12"/>
  <c r="M205" i="12"/>
  <c r="M21" i="12"/>
  <c r="M38" i="12"/>
  <c r="M67" i="12"/>
  <c r="M197" i="12"/>
  <c r="M83" i="12"/>
  <c r="M17" i="12"/>
  <c r="M189" i="12"/>
  <c r="M193" i="12"/>
  <c r="M107" i="12"/>
  <c r="M47" i="12"/>
  <c r="M59" i="12"/>
  <c r="M129" i="12"/>
  <c r="M173" i="12"/>
  <c r="M43" i="12"/>
  <c r="M125" i="12"/>
  <c r="M103" i="12"/>
  <c r="M177" i="12"/>
  <c r="M63" i="12"/>
  <c r="M155" i="12"/>
  <c r="M71" i="12"/>
  <c r="M147" i="12"/>
  <c r="M79" i="12"/>
  <c r="M201" i="12"/>
  <c r="M75" i="12"/>
  <c r="M151" i="12"/>
  <c r="M8" i="12"/>
  <c r="M91" i="12"/>
  <c r="M51" i="12"/>
  <c r="M181" i="12"/>
  <c r="M4" i="12"/>
  <c r="M121" i="12"/>
  <c r="M185" i="12"/>
  <c r="M95" i="12"/>
  <c r="M159" i="12"/>
  <c r="M143" i="12"/>
  <c r="M209" i="12"/>
  <c r="K12" i="12"/>
  <c r="M12" i="12" l="1"/>
</calcChain>
</file>

<file path=xl/sharedStrings.xml><?xml version="1.0" encoding="utf-8"?>
<sst xmlns="http://schemas.openxmlformats.org/spreadsheetml/2006/main" count="174" uniqueCount="17">
  <si>
    <t xml:space="preserve">Site </t>
  </si>
  <si>
    <t xml:space="preserve">Land use </t>
  </si>
  <si>
    <t>depth (m)</t>
  </si>
  <si>
    <t>cumulative depth (m)</t>
  </si>
  <si>
    <t>%C (COD)</t>
  </si>
  <si>
    <t xml:space="preserve">Dairy </t>
  </si>
  <si>
    <t xml:space="preserve">Drystock </t>
  </si>
  <si>
    <t>cumulative C</t>
  </si>
  <si>
    <r>
      <t>BD (t.m</t>
    </r>
    <r>
      <rPr>
        <vertAlign val="superscript"/>
        <sz val="11"/>
        <color theme="0"/>
        <rFont val="Calibri"/>
        <family val="2"/>
        <scheme val="minor"/>
      </rPr>
      <t>-3</t>
    </r>
    <r>
      <rPr>
        <sz val="11"/>
        <color theme="0"/>
        <rFont val="Calibri"/>
        <family val="2"/>
        <scheme val="minor"/>
      </rPr>
      <t>)</t>
    </r>
  </si>
  <si>
    <r>
      <t>soil mass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</si>
  <si>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Cumulative mass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</si>
  <si>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C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</si>
  <si>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Corrected C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</si>
  <si>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t>Data obtained from Barnett et al. (2014). For Equivalent soil mass calculations to work, a cubic spline add on must be enabled on Excel. The free add on can be obtained from: http://www.srs1software.com/SRS1CubicSplineForExcel.aspx</t>
  </si>
  <si>
    <t xml:space="preserve">Equivalent soil mass calculations </t>
  </si>
  <si>
    <r>
      <t>ESM 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</si>
  <si>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t C.ha</t>
    </r>
    <r>
      <rPr>
        <vertAlign val="superscript"/>
        <sz val="11"/>
        <color theme="0"/>
        <rFont val="Calibri"/>
        <family val="2"/>
        <scheme val="minor"/>
      </rPr>
      <t xml:space="preserve">-1 </t>
    </r>
    <r>
      <rPr>
        <sz val="11"/>
        <color theme="0"/>
        <rFont val="Calibri"/>
        <family val="2"/>
        <scheme val="minor"/>
      </rPr>
      <t>/ RSM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</si>
</sst>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0" xfId="0" applyFill="1" applyBorder="1"/>
    <xf numFmtId="2" fontId="0" fillId="0" borderId="0" xfId="0" applyNumberFormat="1"/>
    <xf numFmtId="2" fontId="0" fillId="0" borderId="0" xfId="0" applyNumberFormat="1" applyFill="1" applyBorder="1" applyAlignment="1">
      <alignment horizontal="left"/>
    </xf>
    <xf numFmtId="2" fontId="0" fillId="0" borderId="0" xfId="0" applyNumberFormat="1" applyFill="1" applyBorder="1"/>
    <xf numFmtId="165" fontId="0" fillId="0" borderId="0" xfId="0" applyNumberFormat="1" applyAlignment="1">
      <alignment horizontal="center" vertical="center"/>
    </xf>
    <xf numFmtId="2" fontId="0" fillId="0" borderId="0" xfId="0" applyNumberFormat="1" applyFill="1" applyBorder="1" applyAlignment="1">
      <alignment horizontal="left" vertical="top"/>
    </xf>
    <xf numFmtId="2" fontId="0" fillId="3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65" fontId="0" fillId="0" borderId="0" xfId="0" applyNumberForma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165" fontId="0" fillId="3" borderId="0" xfId="0" applyNumberForma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165" fontId="1" fillId="4" borderId="2" xfId="0" applyNumberFormat="1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165" fontId="0" fillId="0" borderId="7" xfId="0" applyNumberFormat="1" applyFill="1" applyBorder="1" applyAlignment="1">
      <alignment horizontal="left" vertical="top"/>
    </xf>
    <xf numFmtId="2" fontId="0" fillId="0" borderId="7" xfId="0" applyNumberFormat="1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0" fontId="0" fillId="4" borderId="0" xfId="0" applyFill="1"/>
    <xf numFmtId="0" fontId="0" fillId="2" borderId="1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1"/>
  <sheetViews>
    <sheetView tabSelected="1" zoomScale="70" zoomScaleNormal="70" workbookViewId="0">
      <selection activeCell="S42" sqref="S42"/>
    </sheetView>
  </sheetViews>
  <sheetFormatPr defaultRowHeight="15" x14ac:dyDescent="0.25"/>
  <cols>
    <col min="3" max="3" width="12.140625" customWidth="1"/>
    <col min="4" max="4" width="21.85546875" customWidth="1"/>
    <col min="5" max="5" width="16.5703125" customWidth="1"/>
    <col min="6" max="6" width="15.85546875" customWidth="1"/>
    <col min="7" max="7" width="19.140625" customWidth="1"/>
    <col min="8" max="8" width="25.42578125" customWidth="1"/>
    <col min="9" max="9" width="15.5703125" style="6" customWidth="1"/>
    <col min="10" max="10" width="25.28515625" style="6" customWidth="1"/>
    <col min="11" max="11" width="20.85546875" customWidth="1"/>
    <col min="12" max="12" width="21.7109375" customWidth="1"/>
    <col min="13" max="13" width="13.140625" customWidth="1"/>
  </cols>
  <sheetData>
    <row r="1" spans="1:22" ht="29.25" customHeight="1" x14ac:dyDescent="0.25">
      <c r="A1" s="26"/>
      <c r="B1" s="26"/>
      <c r="C1" s="26"/>
      <c r="D1" s="26"/>
      <c r="E1" s="26"/>
      <c r="F1" s="26"/>
      <c r="G1" s="26"/>
      <c r="H1" s="26"/>
      <c r="I1" s="37"/>
      <c r="J1" s="37"/>
      <c r="K1" s="36" t="s">
        <v>14</v>
      </c>
      <c r="L1" s="36"/>
      <c r="M1" s="36"/>
    </row>
    <row r="2" spans="1:22" ht="33" customHeight="1" x14ac:dyDescent="0.2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8</v>
      </c>
      <c r="G2" s="14" t="s">
        <v>9</v>
      </c>
      <c r="H2" s="14" t="s">
        <v>10</v>
      </c>
      <c r="I2" s="15" t="s">
        <v>11</v>
      </c>
      <c r="J2" s="15" t="s">
        <v>7</v>
      </c>
      <c r="K2" s="14" t="s">
        <v>12</v>
      </c>
      <c r="L2" s="14" t="s">
        <v>15</v>
      </c>
      <c r="M2" s="16" t="s">
        <v>16</v>
      </c>
    </row>
    <row r="3" spans="1:22" x14ac:dyDescent="0.25">
      <c r="A3" s="17"/>
      <c r="B3" s="9"/>
      <c r="C3" s="9"/>
      <c r="D3" s="9"/>
      <c r="E3" s="9"/>
      <c r="F3" s="9"/>
      <c r="G3" s="9"/>
      <c r="H3" s="9"/>
      <c r="I3" s="10"/>
      <c r="J3" s="10"/>
      <c r="K3" s="9"/>
      <c r="L3" s="9"/>
      <c r="M3" s="18"/>
      <c r="O3" s="27" t="s">
        <v>13</v>
      </c>
      <c r="P3" s="28"/>
      <c r="Q3" s="28"/>
      <c r="R3" s="28"/>
      <c r="S3" s="28"/>
      <c r="T3" s="28"/>
      <c r="U3" s="28"/>
      <c r="V3" s="29"/>
    </row>
    <row r="4" spans="1:22" x14ac:dyDescent="0.25">
      <c r="A4" s="19">
        <v>1</v>
      </c>
      <c r="B4" s="11" t="s">
        <v>5</v>
      </c>
      <c r="C4" s="11">
        <v>0.18</v>
      </c>
      <c r="D4" s="11">
        <f>C4</f>
        <v>0.18</v>
      </c>
      <c r="E4" s="11">
        <v>13.82</v>
      </c>
      <c r="F4" s="11">
        <v>0.66</v>
      </c>
      <c r="G4" s="11">
        <f>F4*C4*10000</f>
        <v>1188</v>
      </c>
      <c r="H4" s="11">
        <f>G4</f>
        <v>1188</v>
      </c>
      <c r="I4" s="12">
        <f t="shared" ref="I4:I67" si="0">G4*(E4/100)</f>
        <v>164.18159999999997</v>
      </c>
      <c r="J4" s="12">
        <v>164.1816</v>
      </c>
      <c r="K4" s="8" t="e">
        <f ca="1">_xll.SRS1Splines.Functions.Cubic_Spline('Alice''s data whole stock ah'!$H3:$H6,$J3:$J6,L4)</f>
        <v>#NAME?</v>
      </c>
      <c r="L4" s="8">
        <f>MIN(H10,H6)</f>
        <v>3642</v>
      </c>
      <c r="M4" s="20" t="e">
        <f ca="1">K4/L4</f>
        <v>#NAME?</v>
      </c>
      <c r="O4" s="30"/>
      <c r="P4" s="31"/>
      <c r="Q4" s="31"/>
      <c r="R4" s="31"/>
      <c r="S4" s="31"/>
      <c r="T4" s="31"/>
      <c r="U4" s="31"/>
      <c r="V4" s="32"/>
    </row>
    <row r="5" spans="1:22" x14ac:dyDescent="0.25">
      <c r="A5" s="19">
        <v>1</v>
      </c>
      <c r="B5" s="11" t="s">
        <v>5</v>
      </c>
      <c r="C5" s="11">
        <v>0.25</v>
      </c>
      <c r="D5" s="11">
        <f>C5+D4</f>
        <v>0.43</v>
      </c>
      <c r="E5" s="11">
        <v>7.84</v>
      </c>
      <c r="F5" s="11">
        <v>0.56000000000000005</v>
      </c>
      <c r="G5" s="11">
        <f>F5*C5*10000</f>
        <v>1400.0000000000002</v>
      </c>
      <c r="H5" s="11">
        <f>G5+H4</f>
        <v>2588</v>
      </c>
      <c r="I5" s="12">
        <f t="shared" si="0"/>
        <v>109.76000000000002</v>
      </c>
      <c r="J5" s="12">
        <v>273.94159999999999</v>
      </c>
      <c r="K5" s="8"/>
      <c r="L5" s="8"/>
      <c r="M5" s="20"/>
      <c r="O5" s="30"/>
      <c r="P5" s="31"/>
      <c r="Q5" s="31"/>
      <c r="R5" s="31"/>
      <c r="S5" s="31"/>
      <c r="T5" s="31"/>
      <c r="U5" s="31"/>
      <c r="V5" s="32"/>
    </row>
    <row r="6" spans="1:22" x14ac:dyDescent="0.25">
      <c r="A6" s="19">
        <v>1</v>
      </c>
      <c r="B6" s="11" t="s">
        <v>5</v>
      </c>
      <c r="C6" s="11">
        <v>0.17</v>
      </c>
      <c r="D6" s="11">
        <f>D5+C6</f>
        <v>0.6</v>
      </c>
      <c r="E6" s="11">
        <v>3.6</v>
      </c>
      <c r="F6" s="11">
        <v>0.62</v>
      </c>
      <c r="G6" s="11">
        <f>F6*C6*10000</f>
        <v>1054</v>
      </c>
      <c r="H6" s="11">
        <f>G6+H5</f>
        <v>3642</v>
      </c>
      <c r="I6" s="12">
        <f t="shared" si="0"/>
        <v>37.944000000000003</v>
      </c>
      <c r="J6" s="12">
        <v>311.88560000000001</v>
      </c>
      <c r="K6" s="8"/>
      <c r="L6" s="8"/>
      <c r="M6" s="20"/>
      <c r="O6" s="30"/>
      <c r="P6" s="31"/>
      <c r="Q6" s="31"/>
      <c r="R6" s="31"/>
      <c r="S6" s="31"/>
      <c r="T6" s="31"/>
      <c r="U6" s="31"/>
      <c r="V6" s="32"/>
    </row>
    <row r="7" spans="1:22" x14ac:dyDescent="0.25">
      <c r="A7" s="17"/>
      <c r="B7" s="9"/>
      <c r="C7" s="9"/>
      <c r="D7" s="9"/>
      <c r="E7" s="9"/>
      <c r="F7" s="9"/>
      <c r="G7" s="9"/>
      <c r="H7" s="9">
        <v>0</v>
      </c>
      <c r="I7" s="10">
        <f t="shared" si="0"/>
        <v>0</v>
      </c>
      <c r="J7" s="10">
        <v>0</v>
      </c>
      <c r="K7" s="7"/>
      <c r="L7" s="7"/>
      <c r="M7" s="18"/>
      <c r="O7" s="30"/>
      <c r="P7" s="31"/>
      <c r="Q7" s="31"/>
      <c r="R7" s="31"/>
      <c r="S7" s="31"/>
      <c r="T7" s="31"/>
      <c r="U7" s="31"/>
      <c r="V7" s="32"/>
    </row>
    <row r="8" spans="1:22" x14ac:dyDescent="0.25">
      <c r="A8" s="17">
        <v>1</v>
      </c>
      <c r="B8" s="9" t="s">
        <v>6</v>
      </c>
      <c r="C8" s="9">
        <v>0.17</v>
      </c>
      <c r="D8" s="9">
        <f>C8</f>
        <v>0.17</v>
      </c>
      <c r="E8" s="9">
        <v>15.21</v>
      </c>
      <c r="F8" s="9">
        <v>0.65</v>
      </c>
      <c r="G8" s="9">
        <f t="shared" ref="G8:G15" si="1">F8*C8*10000</f>
        <v>1105.0000000000002</v>
      </c>
      <c r="H8" s="9">
        <f>G8</f>
        <v>1105.0000000000002</v>
      </c>
      <c r="I8" s="10">
        <f t="shared" si="0"/>
        <v>168.07050000000004</v>
      </c>
      <c r="J8" s="10">
        <v>168.07050000000001</v>
      </c>
      <c r="K8" s="7" t="e">
        <f ca="1">_xll.SRS1Splines.Functions.Cubic_Spline('Alice''s data whole stock ah'!$H7:$H10,$J7:$J10,L8)</f>
        <v>#NAME?</v>
      </c>
      <c r="L8" s="7">
        <f>MIN(H10,H6)</f>
        <v>3642</v>
      </c>
      <c r="M8" s="18" t="e">
        <f t="shared" ref="M8:M67" ca="1" si="2">K8/L8</f>
        <v>#NAME?</v>
      </c>
      <c r="O8" s="30"/>
      <c r="P8" s="31"/>
      <c r="Q8" s="31"/>
      <c r="R8" s="31"/>
      <c r="S8" s="31"/>
      <c r="T8" s="31"/>
      <c r="U8" s="31"/>
      <c r="V8" s="32"/>
    </row>
    <row r="9" spans="1:22" x14ac:dyDescent="0.25">
      <c r="A9" s="17">
        <v>1</v>
      </c>
      <c r="B9" s="9" t="s">
        <v>6</v>
      </c>
      <c r="C9" s="9">
        <v>0.23</v>
      </c>
      <c r="D9" s="9">
        <f>C9+D8</f>
        <v>0.4</v>
      </c>
      <c r="E9" s="9">
        <v>7.29</v>
      </c>
      <c r="F9" s="9">
        <v>0.57999999999999996</v>
      </c>
      <c r="G9" s="9">
        <f t="shared" si="1"/>
        <v>1334</v>
      </c>
      <c r="H9" s="9">
        <f>G9+H8</f>
        <v>2439</v>
      </c>
      <c r="I9" s="10">
        <f t="shared" si="0"/>
        <v>97.24860000000001</v>
      </c>
      <c r="J9" s="10">
        <v>265.31910000000005</v>
      </c>
      <c r="K9" s="7"/>
      <c r="L9" s="7"/>
      <c r="M9" s="18"/>
      <c r="O9" s="30"/>
      <c r="P9" s="31"/>
      <c r="Q9" s="31"/>
      <c r="R9" s="31"/>
      <c r="S9" s="31"/>
      <c r="T9" s="31"/>
      <c r="U9" s="31"/>
      <c r="V9" s="32"/>
    </row>
    <row r="10" spans="1:22" x14ac:dyDescent="0.25">
      <c r="A10" s="17">
        <v>1</v>
      </c>
      <c r="B10" s="9" t="s">
        <v>6</v>
      </c>
      <c r="C10" s="9">
        <v>0.2</v>
      </c>
      <c r="D10" s="9">
        <f>D9+C10</f>
        <v>0.60000000000000009</v>
      </c>
      <c r="E10" s="9">
        <v>4.1500000000000004</v>
      </c>
      <c r="F10" s="9">
        <v>0.66</v>
      </c>
      <c r="G10" s="9">
        <f t="shared" si="1"/>
        <v>1320</v>
      </c>
      <c r="H10" s="9">
        <f>G10+H9</f>
        <v>3759</v>
      </c>
      <c r="I10" s="10">
        <f t="shared" si="0"/>
        <v>54.78</v>
      </c>
      <c r="J10" s="10">
        <v>320.09910000000002</v>
      </c>
      <c r="K10" s="7"/>
      <c r="L10" s="7"/>
      <c r="M10" s="18"/>
      <c r="O10" s="33"/>
      <c r="P10" s="34"/>
      <c r="Q10" s="34"/>
      <c r="R10" s="34"/>
      <c r="S10" s="34"/>
      <c r="T10" s="34"/>
      <c r="U10" s="34"/>
      <c r="V10" s="35"/>
    </row>
    <row r="11" spans="1:22" x14ac:dyDescent="0.25">
      <c r="A11" s="17"/>
      <c r="B11" s="9"/>
      <c r="C11" s="9"/>
      <c r="D11" s="9">
        <v>0</v>
      </c>
      <c r="E11" s="9"/>
      <c r="F11" s="9"/>
      <c r="G11" s="9">
        <f t="shared" si="1"/>
        <v>0</v>
      </c>
      <c r="H11" s="9">
        <v>0</v>
      </c>
      <c r="I11" s="10">
        <f t="shared" si="0"/>
        <v>0</v>
      </c>
      <c r="J11" s="10">
        <v>0</v>
      </c>
      <c r="K11" s="7"/>
      <c r="L11" s="7"/>
      <c r="M11" s="18"/>
      <c r="O11" s="2"/>
      <c r="P11" s="2"/>
      <c r="Q11" s="2"/>
      <c r="R11" s="4"/>
      <c r="S11" s="3"/>
      <c r="T11" s="3"/>
    </row>
    <row r="12" spans="1:22" x14ac:dyDescent="0.25">
      <c r="A12" s="19">
        <v>2</v>
      </c>
      <c r="B12" s="11" t="s">
        <v>5</v>
      </c>
      <c r="C12" s="11">
        <v>0.09</v>
      </c>
      <c r="D12" s="11">
        <f>C12</f>
        <v>0.09</v>
      </c>
      <c r="E12" s="11">
        <v>6.35</v>
      </c>
      <c r="F12" s="11">
        <v>0.86</v>
      </c>
      <c r="G12" s="11">
        <f t="shared" si="1"/>
        <v>774</v>
      </c>
      <c r="H12" s="11">
        <f>G12</f>
        <v>774</v>
      </c>
      <c r="I12" s="12">
        <f t="shared" si="0"/>
        <v>49.149000000000001</v>
      </c>
      <c r="J12" s="12">
        <v>49.149000000000001</v>
      </c>
      <c r="K12" s="8" t="e">
        <f ca="1">_xll.SRS1Splines.Functions.Cubic_Spline('Alice''s data whole stock ah'!$H$11:$H$15,$J$11:$J$15,L12)</f>
        <v>#NAME?</v>
      </c>
      <c r="L12" s="8">
        <f>MIN(H15,H19)</f>
        <v>4878.0000000000009</v>
      </c>
      <c r="M12" s="20" t="e">
        <f t="shared" ca="1" si="2"/>
        <v>#NAME?</v>
      </c>
      <c r="O12" s="2"/>
      <c r="P12" s="2"/>
      <c r="Q12" s="2"/>
      <c r="R12" s="2"/>
      <c r="S12" s="3"/>
      <c r="T12" s="3"/>
    </row>
    <row r="13" spans="1:22" x14ac:dyDescent="0.25">
      <c r="A13" s="19">
        <v>2</v>
      </c>
      <c r="B13" s="11" t="s">
        <v>5</v>
      </c>
      <c r="C13" s="11">
        <v>0.14000000000000001</v>
      </c>
      <c r="D13" s="11">
        <f>C13+D12</f>
        <v>0.23</v>
      </c>
      <c r="E13" s="11">
        <v>2.78</v>
      </c>
      <c r="F13" s="11">
        <v>0.81</v>
      </c>
      <c r="G13" s="11">
        <f t="shared" si="1"/>
        <v>1134.0000000000002</v>
      </c>
      <c r="H13" s="11">
        <f>G13+H12</f>
        <v>1908.0000000000002</v>
      </c>
      <c r="I13" s="12">
        <f t="shared" si="0"/>
        <v>31.525200000000005</v>
      </c>
      <c r="J13" s="12">
        <v>80.674200000000013</v>
      </c>
      <c r="K13" s="8"/>
      <c r="L13" s="8"/>
      <c r="M13" s="20"/>
      <c r="O13" s="2"/>
      <c r="P13" s="2"/>
      <c r="Q13" s="5"/>
      <c r="R13" s="2"/>
      <c r="S13" s="3"/>
      <c r="T13" s="3"/>
    </row>
    <row r="14" spans="1:22" x14ac:dyDescent="0.25">
      <c r="A14" s="19">
        <v>2</v>
      </c>
      <c r="B14" s="11" t="s">
        <v>5</v>
      </c>
      <c r="C14" s="11">
        <v>0.28000000000000003</v>
      </c>
      <c r="D14" s="11">
        <f>C14+D13</f>
        <v>0.51</v>
      </c>
      <c r="E14" s="11">
        <v>1.24</v>
      </c>
      <c r="F14" s="11">
        <v>0.81</v>
      </c>
      <c r="G14" s="11">
        <f t="shared" si="1"/>
        <v>2268.0000000000005</v>
      </c>
      <c r="H14" s="11">
        <f>G14+H13</f>
        <v>4176.0000000000009</v>
      </c>
      <c r="I14" s="12">
        <f t="shared" si="0"/>
        <v>28.123200000000004</v>
      </c>
      <c r="J14" s="12">
        <v>108.79740000000001</v>
      </c>
      <c r="K14" s="8"/>
      <c r="L14" s="8"/>
      <c r="M14" s="20"/>
      <c r="O14" s="2"/>
      <c r="P14" s="2"/>
      <c r="Q14" s="2"/>
      <c r="R14" s="2"/>
      <c r="S14" s="3"/>
      <c r="T14" s="3"/>
    </row>
    <row r="15" spans="1:22" x14ac:dyDescent="0.25">
      <c r="A15" s="19">
        <v>2</v>
      </c>
      <c r="B15" s="11" t="s">
        <v>5</v>
      </c>
      <c r="C15" s="11">
        <v>0.09</v>
      </c>
      <c r="D15" s="11">
        <f>C15+D14</f>
        <v>0.6</v>
      </c>
      <c r="E15" s="11">
        <v>0.33</v>
      </c>
      <c r="F15" s="11">
        <v>0.78</v>
      </c>
      <c r="G15" s="11">
        <f t="shared" si="1"/>
        <v>702</v>
      </c>
      <c r="H15" s="11">
        <f>G15+H14</f>
        <v>4878.0000000000009</v>
      </c>
      <c r="I15" s="12">
        <f t="shared" si="0"/>
        <v>2.3165999999999998</v>
      </c>
      <c r="J15" s="12">
        <v>111.114</v>
      </c>
      <c r="K15" s="8"/>
      <c r="L15" s="8"/>
      <c r="M15" s="20"/>
      <c r="O15" s="2"/>
      <c r="P15" s="2"/>
      <c r="Q15" s="2"/>
      <c r="R15" s="4"/>
      <c r="S15" s="3"/>
      <c r="T15" s="3"/>
    </row>
    <row r="16" spans="1:22" x14ac:dyDescent="0.25">
      <c r="A16" s="17"/>
      <c r="B16" s="9"/>
      <c r="C16" s="9"/>
      <c r="D16" s="9"/>
      <c r="E16" s="9"/>
      <c r="F16" s="9"/>
      <c r="G16" s="9"/>
      <c r="H16" s="9">
        <v>0</v>
      </c>
      <c r="I16" s="10">
        <f t="shared" si="0"/>
        <v>0</v>
      </c>
      <c r="J16" s="10">
        <v>0</v>
      </c>
      <c r="K16" s="7"/>
      <c r="L16" s="7"/>
      <c r="M16" s="18"/>
      <c r="O16" s="2"/>
      <c r="P16" s="2"/>
      <c r="Q16" s="2"/>
      <c r="R16" s="2"/>
      <c r="S16" s="3"/>
      <c r="T16" s="3"/>
    </row>
    <row r="17" spans="1:20" x14ac:dyDescent="0.25">
      <c r="A17" s="17">
        <v>2</v>
      </c>
      <c r="B17" s="9" t="s">
        <v>6</v>
      </c>
      <c r="C17" s="9">
        <v>0.16</v>
      </c>
      <c r="D17" s="9">
        <f>C17</f>
        <v>0.16</v>
      </c>
      <c r="E17" s="9">
        <v>6.63</v>
      </c>
      <c r="F17" s="9">
        <v>0.81</v>
      </c>
      <c r="G17" s="9">
        <f t="shared" ref="G17:G23" si="3">F17*C17*10000</f>
        <v>1296.0000000000002</v>
      </c>
      <c r="H17" s="9">
        <f>G17</f>
        <v>1296.0000000000002</v>
      </c>
      <c r="I17" s="10">
        <f t="shared" si="0"/>
        <v>85.924800000000019</v>
      </c>
      <c r="J17" s="10">
        <v>85.924800000000019</v>
      </c>
      <c r="K17" s="7" t="e">
        <f ca="1">_xll.SRS1Splines.Functions.Cubic_Spline('Alice''s data whole stock ah'!$H$16:$H$19,$J$16:$J$19,L17)</f>
        <v>#NAME?</v>
      </c>
      <c r="L17" s="7">
        <f>MIN(H15,H19)</f>
        <v>4878.0000000000009</v>
      </c>
      <c r="M17" s="18" t="e">
        <f t="shared" ca="1" si="2"/>
        <v>#NAME?</v>
      </c>
      <c r="O17" s="2"/>
      <c r="P17" s="2"/>
      <c r="Q17" s="2"/>
      <c r="R17" s="2"/>
      <c r="S17" s="3"/>
      <c r="T17" s="3"/>
    </row>
    <row r="18" spans="1:20" x14ac:dyDescent="0.25">
      <c r="A18" s="17">
        <v>2</v>
      </c>
      <c r="B18" s="9" t="s">
        <v>6</v>
      </c>
      <c r="C18" s="9">
        <v>0.22</v>
      </c>
      <c r="D18" s="9">
        <f>C18+D17</f>
        <v>0.38</v>
      </c>
      <c r="E18" s="9">
        <v>1.48</v>
      </c>
      <c r="F18" s="9">
        <v>0.91</v>
      </c>
      <c r="G18" s="9">
        <f t="shared" si="3"/>
        <v>2002.0000000000002</v>
      </c>
      <c r="H18" s="9">
        <f>G18+H17</f>
        <v>3298.0000000000005</v>
      </c>
      <c r="I18" s="10">
        <f t="shared" si="0"/>
        <v>29.629600000000003</v>
      </c>
      <c r="J18" s="10">
        <v>115.55440000000002</v>
      </c>
      <c r="K18" s="7"/>
      <c r="L18" s="7"/>
      <c r="M18" s="18"/>
      <c r="O18" s="2"/>
      <c r="P18" s="2"/>
      <c r="Q18" s="2"/>
      <c r="R18" s="2"/>
      <c r="S18" s="3"/>
      <c r="T18" s="3"/>
    </row>
    <row r="19" spans="1:20" x14ac:dyDescent="0.25">
      <c r="A19" s="17">
        <v>2</v>
      </c>
      <c r="B19" s="9" t="s">
        <v>6</v>
      </c>
      <c r="C19" s="9">
        <v>0.22</v>
      </c>
      <c r="D19" s="9">
        <f>D18+C19</f>
        <v>0.6</v>
      </c>
      <c r="E19" s="9">
        <v>0.43</v>
      </c>
      <c r="F19" s="9">
        <v>1.0900000000000001</v>
      </c>
      <c r="G19" s="9">
        <f t="shared" si="3"/>
        <v>2398</v>
      </c>
      <c r="H19" s="9">
        <f>G19+H18</f>
        <v>5696</v>
      </c>
      <c r="I19" s="10">
        <f t="shared" si="0"/>
        <v>10.311400000000001</v>
      </c>
      <c r="J19" s="10">
        <v>125.86580000000002</v>
      </c>
      <c r="K19" s="7"/>
      <c r="L19" s="7"/>
      <c r="M19" s="18"/>
      <c r="O19" s="2"/>
      <c r="P19" s="2"/>
      <c r="Q19" s="2"/>
      <c r="R19" s="2"/>
      <c r="S19" s="3"/>
      <c r="T19" s="3"/>
    </row>
    <row r="20" spans="1:20" x14ac:dyDescent="0.25">
      <c r="A20" s="17"/>
      <c r="B20" s="9"/>
      <c r="C20" s="9"/>
      <c r="D20" s="9"/>
      <c r="E20" s="9"/>
      <c r="F20" s="9"/>
      <c r="G20" s="9">
        <f t="shared" si="3"/>
        <v>0</v>
      </c>
      <c r="H20" s="9">
        <v>0</v>
      </c>
      <c r="I20" s="10">
        <f t="shared" si="0"/>
        <v>0</v>
      </c>
      <c r="J20" s="10">
        <v>0</v>
      </c>
      <c r="K20" s="7"/>
      <c r="L20" s="7"/>
      <c r="M20" s="18"/>
      <c r="O20" s="2"/>
      <c r="P20" s="2"/>
      <c r="Q20" s="2"/>
      <c r="R20" s="2"/>
      <c r="S20" s="3"/>
      <c r="T20" s="3"/>
    </row>
    <row r="21" spans="1:20" x14ac:dyDescent="0.25">
      <c r="A21" s="19">
        <v>3</v>
      </c>
      <c r="B21" s="11" t="s">
        <v>5</v>
      </c>
      <c r="C21" s="11">
        <v>0.18</v>
      </c>
      <c r="D21" s="11">
        <f>C21</f>
        <v>0.18</v>
      </c>
      <c r="E21" s="11">
        <v>7.5</v>
      </c>
      <c r="F21" s="11">
        <v>0.84</v>
      </c>
      <c r="G21" s="11">
        <f t="shared" si="3"/>
        <v>1512</v>
      </c>
      <c r="H21" s="11">
        <f>G21</f>
        <v>1512</v>
      </c>
      <c r="I21" s="12">
        <f t="shared" si="0"/>
        <v>113.39999999999999</v>
      </c>
      <c r="J21" s="12">
        <v>113.39999999999999</v>
      </c>
      <c r="K21" s="8" t="e">
        <f ca="1">_xll.SRS1Splines.Functions.Cubic_Spline('Alice''s data whole stock ah'!$H$20:$H$23,$J$20:$J$23,L21)</f>
        <v>#NAME?</v>
      </c>
      <c r="L21" s="8">
        <f>MIN(H27,H23)</f>
        <v>4974</v>
      </c>
      <c r="M21" s="20" t="e">
        <f t="shared" ca="1" si="2"/>
        <v>#NAME?</v>
      </c>
      <c r="O21" s="2"/>
      <c r="P21" s="2"/>
      <c r="Q21" s="2"/>
      <c r="R21" s="2"/>
      <c r="S21" s="3"/>
      <c r="T21" s="3"/>
    </row>
    <row r="22" spans="1:20" x14ac:dyDescent="0.25">
      <c r="A22" s="19">
        <v>3</v>
      </c>
      <c r="B22" s="11" t="s">
        <v>5</v>
      </c>
      <c r="C22" s="11">
        <v>0.16</v>
      </c>
      <c r="D22" s="11">
        <f>C22+D21</f>
        <v>0.33999999999999997</v>
      </c>
      <c r="E22" s="11">
        <v>2.29</v>
      </c>
      <c r="F22" s="11">
        <v>0.75</v>
      </c>
      <c r="G22" s="11">
        <f t="shared" si="3"/>
        <v>1200</v>
      </c>
      <c r="H22" s="11">
        <f>G22+H21</f>
        <v>2712</v>
      </c>
      <c r="I22" s="12">
        <f t="shared" si="0"/>
        <v>27.48</v>
      </c>
      <c r="J22" s="12">
        <v>140.88</v>
      </c>
      <c r="K22" s="8"/>
      <c r="L22" s="8"/>
      <c r="M22" s="20"/>
      <c r="O22" s="2"/>
      <c r="P22" s="2"/>
      <c r="Q22" s="2"/>
      <c r="R22" s="2"/>
      <c r="S22" s="3"/>
      <c r="T22" s="3"/>
    </row>
    <row r="23" spans="1:20" x14ac:dyDescent="0.25">
      <c r="A23" s="19">
        <v>3</v>
      </c>
      <c r="B23" s="11" t="s">
        <v>5</v>
      </c>
      <c r="C23" s="11">
        <v>0.26</v>
      </c>
      <c r="D23" s="11">
        <f>D22+C23</f>
        <v>0.6</v>
      </c>
      <c r="E23" s="11">
        <v>0.92</v>
      </c>
      <c r="F23" s="11">
        <v>0.87</v>
      </c>
      <c r="G23" s="11">
        <f t="shared" si="3"/>
        <v>2262</v>
      </c>
      <c r="H23" s="11">
        <f>G23+H22</f>
        <v>4974</v>
      </c>
      <c r="I23" s="12">
        <f t="shared" si="0"/>
        <v>20.810400000000001</v>
      </c>
      <c r="J23" s="12">
        <v>161.69040000000001</v>
      </c>
      <c r="K23" s="8"/>
      <c r="L23" s="8"/>
      <c r="M23" s="20"/>
      <c r="O23" s="2"/>
      <c r="P23" s="2"/>
      <c r="Q23" s="2"/>
      <c r="R23" s="2"/>
      <c r="S23" s="3"/>
      <c r="T23" s="3"/>
    </row>
    <row r="24" spans="1:20" x14ac:dyDescent="0.25">
      <c r="A24" s="17"/>
      <c r="B24" s="9"/>
      <c r="C24" s="9"/>
      <c r="D24" s="9"/>
      <c r="E24" s="9"/>
      <c r="F24" s="9"/>
      <c r="G24" s="9"/>
      <c r="H24" s="9">
        <v>0</v>
      </c>
      <c r="I24" s="10">
        <f t="shared" si="0"/>
        <v>0</v>
      </c>
      <c r="J24" s="10">
        <v>0</v>
      </c>
      <c r="K24" s="7"/>
      <c r="L24" s="7"/>
      <c r="M24" s="18"/>
      <c r="O24" s="2"/>
      <c r="P24" s="2"/>
      <c r="Q24" s="2"/>
      <c r="R24" s="2"/>
      <c r="S24" s="3"/>
      <c r="T24" s="3"/>
    </row>
    <row r="25" spans="1:20" x14ac:dyDescent="0.25">
      <c r="A25" s="17">
        <v>3</v>
      </c>
      <c r="B25" s="9" t="s">
        <v>6</v>
      </c>
      <c r="C25" s="9">
        <v>0.23</v>
      </c>
      <c r="D25" s="9">
        <f>C25</f>
        <v>0.23</v>
      </c>
      <c r="E25" s="9">
        <v>6.44</v>
      </c>
      <c r="F25" s="9">
        <v>0.9</v>
      </c>
      <c r="G25" s="9">
        <f t="shared" ref="G25:G31" si="4">F25*C25*10000</f>
        <v>2070</v>
      </c>
      <c r="H25" s="9">
        <f>G25</f>
        <v>2070</v>
      </c>
      <c r="I25" s="10">
        <f t="shared" si="0"/>
        <v>133.30799999999999</v>
      </c>
      <c r="J25" s="10">
        <v>133.30799999999999</v>
      </c>
      <c r="K25" s="7" t="e">
        <f ca="1">_xll.SRS1Splines.Functions.Cubic_Spline('Alice''s data whole stock ah'!$H$24:$H$27,$J$24:$J$27,L25)</f>
        <v>#NAME?</v>
      </c>
      <c r="L25" s="7">
        <f>MIN(H27,H23)</f>
        <v>4974</v>
      </c>
      <c r="M25" s="18" t="e">
        <f t="shared" ca="1" si="2"/>
        <v>#NAME?</v>
      </c>
      <c r="O25" s="2"/>
      <c r="P25" s="2"/>
      <c r="Q25" s="2"/>
      <c r="R25" s="2"/>
      <c r="S25" s="3"/>
      <c r="T25" s="3"/>
    </row>
    <row r="26" spans="1:20" x14ac:dyDescent="0.25">
      <c r="A26" s="17">
        <v>3</v>
      </c>
      <c r="B26" s="9" t="s">
        <v>6</v>
      </c>
      <c r="C26" s="9">
        <v>0.2</v>
      </c>
      <c r="D26" s="9">
        <f>C26+D25</f>
        <v>0.43000000000000005</v>
      </c>
      <c r="E26" s="9">
        <v>2.5299999999999998</v>
      </c>
      <c r="F26" s="9">
        <v>0.76</v>
      </c>
      <c r="G26" s="9">
        <f t="shared" si="4"/>
        <v>1520.0000000000002</v>
      </c>
      <c r="H26" s="9">
        <f>G26+H25</f>
        <v>3590</v>
      </c>
      <c r="I26" s="10">
        <f t="shared" si="0"/>
        <v>38.456000000000003</v>
      </c>
      <c r="J26" s="10">
        <v>171.76400000000001</v>
      </c>
      <c r="K26" s="7"/>
      <c r="L26" s="7"/>
      <c r="M26" s="18"/>
      <c r="O26" s="2"/>
      <c r="P26" s="2"/>
      <c r="Q26" s="2"/>
      <c r="R26" s="2"/>
      <c r="S26" s="3"/>
      <c r="T26" s="3"/>
    </row>
    <row r="27" spans="1:20" x14ac:dyDescent="0.25">
      <c r="A27" s="17">
        <v>3</v>
      </c>
      <c r="B27" s="9" t="s">
        <v>6</v>
      </c>
      <c r="C27" s="9">
        <v>0.17</v>
      </c>
      <c r="D27" s="9">
        <f>D26+C27</f>
        <v>0.60000000000000009</v>
      </c>
      <c r="E27" s="9">
        <v>0.83</v>
      </c>
      <c r="F27" s="9">
        <v>0.93</v>
      </c>
      <c r="G27" s="9">
        <f t="shared" si="4"/>
        <v>1581.0000000000002</v>
      </c>
      <c r="H27" s="9">
        <f>G27+H26</f>
        <v>5171</v>
      </c>
      <c r="I27" s="10">
        <f t="shared" si="0"/>
        <v>13.122300000000003</v>
      </c>
      <c r="J27" s="10">
        <v>184.88630000000001</v>
      </c>
      <c r="K27" s="7"/>
      <c r="L27" s="7"/>
      <c r="M27" s="18"/>
      <c r="O27" s="2"/>
      <c r="P27" s="2"/>
      <c r="Q27" s="2"/>
      <c r="R27" s="2"/>
      <c r="S27" s="3"/>
      <c r="T27" s="3"/>
    </row>
    <row r="28" spans="1:20" x14ac:dyDescent="0.25">
      <c r="A28" s="17"/>
      <c r="B28" s="9"/>
      <c r="C28" s="9"/>
      <c r="D28" s="9"/>
      <c r="E28" s="9"/>
      <c r="F28" s="9"/>
      <c r="G28" s="9">
        <f t="shared" si="4"/>
        <v>0</v>
      </c>
      <c r="H28" s="9">
        <v>0</v>
      </c>
      <c r="I28" s="10">
        <f t="shared" si="0"/>
        <v>0</v>
      </c>
      <c r="J28" s="10">
        <v>0</v>
      </c>
      <c r="K28" s="7"/>
      <c r="L28" s="7"/>
      <c r="M28" s="18"/>
      <c r="O28" s="2"/>
      <c r="P28" s="2"/>
      <c r="Q28" s="2"/>
      <c r="R28" s="2"/>
      <c r="S28" s="3"/>
      <c r="T28" s="3"/>
    </row>
    <row r="29" spans="1:20" x14ac:dyDescent="0.25">
      <c r="A29" s="19">
        <v>4</v>
      </c>
      <c r="B29" s="11" t="s">
        <v>5</v>
      </c>
      <c r="C29" s="11">
        <v>0.14000000000000001</v>
      </c>
      <c r="D29" s="11">
        <f>C29</f>
        <v>0.14000000000000001</v>
      </c>
      <c r="E29" s="11">
        <v>4.74</v>
      </c>
      <c r="F29" s="11">
        <v>1.02</v>
      </c>
      <c r="G29" s="11">
        <f t="shared" si="4"/>
        <v>1428</v>
      </c>
      <c r="H29" s="11">
        <f>G29</f>
        <v>1428</v>
      </c>
      <c r="I29" s="12">
        <f t="shared" si="0"/>
        <v>67.687200000000004</v>
      </c>
      <c r="J29" s="12">
        <v>67.687200000000004</v>
      </c>
      <c r="K29" s="8" t="e">
        <f ca="1">_xll.SRS1Splines.Functions.Cubic_Spline('Alice''s data whole stock ah'!$H$28:$H$31,$J$28:$J$31,L29)</f>
        <v>#NAME?</v>
      </c>
      <c r="L29" s="8">
        <f>MIN(H31,H36)</f>
        <v>6360</v>
      </c>
      <c r="M29" s="20" t="e">
        <f t="shared" ca="1" si="2"/>
        <v>#NAME?</v>
      </c>
      <c r="O29" s="2"/>
      <c r="R29" s="1"/>
    </row>
    <row r="30" spans="1:20" x14ac:dyDescent="0.25">
      <c r="A30" s="19">
        <v>4</v>
      </c>
      <c r="B30" s="11" t="s">
        <v>5</v>
      </c>
      <c r="C30" s="11">
        <v>0.12</v>
      </c>
      <c r="D30" s="11">
        <f>C30+D29</f>
        <v>0.26</v>
      </c>
      <c r="E30" s="11">
        <v>2.78</v>
      </c>
      <c r="F30" s="11">
        <v>1.05</v>
      </c>
      <c r="G30" s="11">
        <f t="shared" si="4"/>
        <v>1260</v>
      </c>
      <c r="H30" s="11">
        <f>G30+H29</f>
        <v>2688</v>
      </c>
      <c r="I30" s="12">
        <f t="shared" si="0"/>
        <v>35.027999999999999</v>
      </c>
      <c r="J30" s="12">
        <v>102.71520000000001</v>
      </c>
      <c r="K30" s="8"/>
      <c r="L30" s="8"/>
      <c r="M30" s="20"/>
      <c r="O30" s="2"/>
      <c r="R30" s="1"/>
    </row>
    <row r="31" spans="1:20" x14ac:dyDescent="0.25">
      <c r="A31" s="19">
        <v>4</v>
      </c>
      <c r="B31" s="11" t="s">
        <v>5</v>
      </c>
      <c r="C31" s="11">
        <v>0.34</v>
      </c>
      <c r="D31" s="11">
        <f>D30+C31</f>
        <v>0.60000000000000009</v>
      </c>
      <c r="E31" s="11">
        <v>1.24</v>
      </c>
      <c r="F31" s="11">
        <v>1.08</v>
      </c>
      <c r="G31" s="11">
        <f t="shared" si="4"/>
        <v>3672.0000000000005</v>
      </c>
      <c r="H31" s="11">
        <f>G31+H30</f>
        <v>6360</v>
      </c>
      <c r="I31" s="12">
        <f t="shared" si="0"/>
        <v>45.532800000000002</v>
      </c>
      <c r="J31" s="12">
        <v>148.24800000000002</v>
      </c>
      <c r="K31" s="8"/>
      <c r="L31" s="8"/>
      <c r="M31" s="20"/>
      <c r="O31" s="2"/>
      <c r="R31" s="1"/>
    </row>
    <row r="32" spans="1:20" x14ac:dyDescent="0.25">
      <c r="A32" s="17"/>
      <c r="B32" s="9"/>
      <c r="C32" s="9"/>
      <c r="D32" s="9"/>
      <c r="E32" s="9"/>
      <c r="F32" s="9"/>
      <c r="G32" s="9"/>
      <c r="H32" s="9">
        <v>0</v>
      </c>
      <c r="I32" s="10">
        <f t="shared" si="0"/>
        <v>0</v>
      </c>
      <c r="J32" s="10">
        <v>0</v>
      </c>
      <c r="K32" s="7"/>
      <c r="L32" s="7"/>
      <c r="M32" s="18"/>
      <c r="O32" s="2"/>
      <c r="R32" s="1"/>
    </row>
    <row r="33" spans="1:18" x14ac:dyDescent="0.25">
      <c r="A33" s="17">
        <v>4</v>
      </c>
      <c r="B33" s="9" t="s">
        <v>6</v>
      </c>
      <c r="C33" s="9">
        <v>0.15</v>
      </c>
      <c r="D33" s="9">
        <f>C33</f>
        <v>0.15</v>
      </c>
      <c r="E33" s="9">
        <v>6.9</v>
      </c>
      <c r="F33" s="9">
        <v>0.96</v>
      </c>
      <c r="G33" s="9">
        <f t="shared" ref="G33:G41" si="5">F33*C33*10000</f>
        <v>1440</v>
      </c>
      <c r="H33" s="9">
        <f>G33</f>
        <v>1440</v>
      </c>
      <c r="I33" s="10">
        <f t="shared" si="0"/>
        <v>99.360000000000014</v>
      </c>
      <c r="J33" s="10">
        <v>99.360000000000014</v>
      </c>
      <c r="K33" s="7" t="e">
        <f ca="1">_xll.SRS1Splines.Functions.Cubic_Spline('Alice''s data whole stock ah'!$H$33:$H$36,$J$33:$J$36,L33)</f>
        <v>#NAME?</v>
      </c>
      <c r="L33" s="7">
        <f>MIN(H31,H36)</f>
        <v>6360</v>
      </c>
      <c r="M33" s="18" t="e">
        <f t="shared" ca="1" si="2"/>
        <v>#NAME?</v>
      </c>
      <c r="O33" s="2"/>
      <c r="R33" s="1"/>
    </row>
    <row r="34" spans="1:18" x14ac:dyDescent="0.25">
      <c r="A34" s="17">
        <v>4</v>
      </c>
      <c r="B34" s="9" t="s">
        <v>6</v>
      </c>
      <c r="C34" s="9">
        <v>0.22</v>
      </c>
      <c r="D34" s="9">
        <f>C34+D33</f>
        <v>0.37</v>
      </c>
      <c r="E34" s="9">
        <v>2.71</v>
      </c>
      <c r="F34" s="9">
        <v>1.1299999999999999</v>
      </c>
      <c r="G34" s="9">
        <f t="shared" si="5"/>
        <v>2486</v>
      </c>
      <c r="H34" s="9">
        <f>G34+H33</f>
        <v>3926</v>
      </c>
      <c r="I34" s="10">
        <f t="shared" si="0"/>
        <v>67.370599999999996</v>
      </c>
      <c r="J34" s="10">
        <v>166.73060000000001</v>
      </c>
      <c r="K34" s="7"/>
      <c r="L34" s="7"/>
      <c r="M34" s="18"/>
      <c r="O34" s="2"/>
      <c r="R34" s="1"/>
    </row>
    <row r="35" spans="1:18" x14ac:dyDescent="0.25">
      <c r="A35" s="17">
        <v>4</v>
      </c>
      <c r="B35" s="9" t="s">
        <v>6</v>
      </c>
      <c r="C35" s="9">
        <v>0.08</v>
      </c>
      <c r="D35" s="9">
        <f>C35+D34</f>
        <v>0.45</v>
      </c>
      <c r="E35" s="9">
        <v>1.03</v>
      </c>
      <c r="F35" s="9">
        <v>1.18</v>
      </c>
      <c r="G35" s="9">
        <f t="shared" si="5"/>
        <v>944</v>
      </c>
      <c r="H35" s="9">
        <f>G35+H34</f>
        <v>4870</v>
      </c>
      <c r="I35" s="10">
        <f t="shared" si="0"/>
        <v>9.7232000000000003</v>
      </c>
      <c r="J35" s="10">
        <v>176.4538</v>
      </c>
      <c r="K35" s="7"/>
      <c r="L35" s="7"/>
      <c r="M35" s="18"/>
      <c r="O35" s="2"/>
      <c r="R35" s="1"/>
    </row>
    <row r="36" spans="1:18" x14ac:dyDescent="0.25">
      <c r="A36" s="17">
        <v>4</v>
      </c>
      <c r="B36" s="9" t="s">
        <v>6</v>
      </c>
      <c r="C36" s="9">
        <v>0.15</v>
      </c>
      <c r="D36" s="9">
        <f>C36+D35</f>
        <v>0.6</v>
      </c>
      <c r="E36" s="9">
        <v>0.75</v>
      </c>
      <c r="F36" s="9">
        <v>1.1399999999999999</v>
      </c>
      <c r="G36" s="9">
        <f t="shared" si="5"/>
        <v>1709.9999999999998</v>
      </c>
      <c r="H36" s="9">
        <f>G36+H35</f>
        <v>6580</v>
      </c>
      <c r="I36" s="10">
        <f t="shared" si="0"/>
        <v>12.824999999999998</v>
      </c>
      <c r="J36" s="10">
        <v>189.27879999999999</v>
      </c>
      <c r="K36" s="7"/>
      <c r="L36" s="7"/>
      <c r="M36" s="18"/>
      <c r="O36" s="2"/>
      <c r="R36" s="1"/>
    </row>
    <row r="37" spans="1:18" x14ac:dyDescent="0.25">
      <c r="A37" s="17"/>
      <c r="B37" s="9"/>
      <c r="C37" s="9"/>
      <c r="D37" s="9"/>
      <c r="E37" s="9"/>
      <c r="F37" s="9"/>
      <c r="G37" s="9">
        <f t="shared" si="5"/>
        <v>0</v>
      </c>
      <c r="H37" s="9">
        <v>0</v>
      </c>
      <c r="I37" s="10">
        <f t="shared" si="0"/>
        <v>0</v>
      </c>
      <c r="J37" s="10">
        <v>0</v>
      </c>
      <c r="K37" s="7"/>
      <c r="L37" s="7"/>
      <c r="M37" s="18"/>
      <c r="O37" s="2"/>
      <c r="R37" s="1"/>
    </row>
    <row r="38" spans="1:18" x14ac:dyDescent="0.25">
      <c r="A38" s="19">
        <v>6</v>
      </c>
      <c r="B38" s="11" t="s">
        <v>5</v>
      </c>
      <c r="C38" s="11">
        <v>0.16</v>
      </c>
      <c r="D38" s="11">
        <f>C38</f>
        <v>0.16</v>
      </c>
      <c r="E38" s="11">
        <v>4.3099999999999996</v>
      </c>
      <c r="F38" s="11">
        <v>1.08</v>
      </c>
      <c r="G38" s="11">
        <f t="shared" si="5"/>
        <v>1728</v>
      </c>
      <c r="H38" s="11">
        <f>G38</f>
        <v>1728</v>
      </c>
      <c r="I38" s="12">
        <f t="shared" si="0"/>
        <v>74.476799999999997</v>
      </c>
      <c r="J38" s="12">
        <v>74.476799999999997</v>
      </c>
      <c r="K38" s="8" t="e">
        <f ca="1">_xll.SRS1Splines.Functions.Cubic_Spline('Alice''s data whole stock ah'!$H$37:$H$41,$J$37:$J$41,L38)</f>
        <v>#NAME?</v>
      </c>
      <c r="L38" s="8">
        <f>MIN(H41,H45)</f>
        <v>6345.0000000000009</v>
      </c>
      <c r="M38" s="20" t="e">
        <f t="shared" ca="1" si="2"/>
        <v>#NAME?</v>
      </c>
      <c r="O38" s="2"/>
      <c r="R38" s="1"/>
    </row>
    <row r="39" spans="1:18" x14ac:dyDescent="0.25">
      <c r="A39" s="19">
        <v>6</v>
      </c>
      <c r="B39" s="11" t="s">
        <v>5</v>
      </c>
      <c r="C39" s="11">
        <v>7.0000000000000007E-2</v>
      </c>
      <c r="D39" s="11">
        <f>C39+D38</f>
        <v>0.23</v>
      </c>
      <c r="E39" s="11">
        <v>1.67</v>
      </c>
      <c r="F39" s="11">
        <v>1.2</v>
      </c>
      <c r="G39" s="11">
        <f t="shared" si="5"/>
        <v>840</v>
      </c>
      <c r="H39" s="11">
        <f>G39+H38</f>
        <v>2568</v>
      </c>
      <c r="I39" s="12">
        <f t="shared" si="0"/>
        <v>14.028</v>
      </c>
      <c r="J39" s="12">
        <v>88.504800000000003</v>
      </c>
      <c r="K39" s="8"/>
      <c r="L39" s="8"/>
      <c r="M39" s="20"/>
      <c r="O39" s="2"/>
      <c r="R39" s="1"/>
    </row>
    <row r="40" spans="1:18" x14ac:dyDescent="0.25">
      <c r="A40" s="19">
        <v>6</v>
      </c>
      <c r="B40" s="11" t="s">
        <v>5</v>
      </c>
      <c r="C40" s="11">
        <v>0.16</v>
      </c>
      <c r="D40" s="11">
        <f>C40+D39</f>
        <v>0.39</v>
      </c>
      <c r="E40" s="11">
        <v>0.68</v>
      </c>
      <c r="F40" s="11">
        <v>1.27</v>
      </c>
      <c r="G40" s="11">
        <f t="shared" si="5"/>
        <v>2032.0000000000002</v>
      </c>
      <c r="H40" s="11">
        <f>G40+H39</f>
        <v>4600</v>
      </c>
      <c r="I40" s="12">
        <f t="shared" si="0"/>
        <v>13.817600000000002</v>
      </c>
      <c r="J40" s="12">
        <v>102.3224</v>
      </c>
      <c r="K40" s="8"/>
      <c r="L40" s="8"/>
      <c r="M40" s="20"/>
      <c r="O40" s="2"/>
      <c r="R40" s="1"/>
    </row>
    <row r="41" spans="1:18" x14ac:dyDescent="0.25">
      <c r="A41" s="19">
        <v>6</v>
      </c>
      <c r="B41" s="11" t="s">
        <v>5</v>
      </c>
      <c r="C41" s="11">
        <v>0.21</v>
      </c>
      <c r="D41" s="11">
        <f>C41+D40</f>
        <v>0.6</v>
      </c>
      <c r="E41" s="11">
        <v>0.46</v>
      </c>
      <c r="F41" s="11">
        <v>1.26</v>
      </c>
      <c r="G41" s="11">
        <f t="shared" si="5"/>
        <v>2646</v>
      </c>
      <c r="H41" s="11">
        <f>G41+H40</f>
        <v>7246</v>
      </c>
      <c r="I41" s="12">
        <f t="shared" si="0"/>
        <v>12.1716</v>
      </c>
      <c r="J41" s="12">
        <v>114.494</v>
      </c>
      <c r="K41" s="8"/>
      <c r="L41" s="8"/>
      <c r="M41" s="20"/>
      <c r="O41" s="2"/>
      <c r="R41" s="1"/>
    </row>
    <row r="42" spans="1:18" x14ac:dyDescent="0.25">
      <c r="A42" s="17"/>
      <c r="B42" s="9"/>
      <c r="C42" s="9"/>
      <c r="D42" s="9"/>
      <c r="E42" s="9"/>
      <c r="F42" s="9"/>
      <c r="G42" s="9"/>
      <c r="H42" s="9">
        <v>0</v>
      </c>
      <c r="I42" s="10">
        <f t="shared" si="0"/>
        <v>0</v>
      </c>
      <c r="J42" s="10">
        <v>0</v>
      </c>
      <c r="K42" s="7"/>
      <c r="L42" s="7"/>
      <c r="M42" s="18"/>
      <c r="O42" s="2"/>
      <c r="R42" s="1"/>
    </row>
    <row r="43" spans="1:18" x14ac:dyDescent="0.25">
      <c r="A43" s="17">
        <v>6</v>
      </c>
      <c r="B43" s="9" t="s">
        <v>6</v>
      </c>
      <c r="C43" s="9">
        <v>0.17</v>
      </c>
      <c r="D43" s="9">
        <f>C43</f>
        <v>0.17</v>
      </c>
      <c r="E43" s="9">
        <v>6.51</v>
      </c>
      <c r="F43" s="9">
        <v>1.05</v>
      </c>
      <c r="G43" s="9">
        <f t="shared" ref="G43:G49" si="6">F43*C43*10000</f>
        <v>1785.0000000000002</v>
      </c>
      <c r="H43" s="9">
        <f>G43</f>
        <v>1785.0000000000002</v>
      </c>
      <c r="I43" s="10">
        <f t="shared" si="0"/>
        <v>116.20350000000001</v>
      </c>
      <c r="J43" s="10">
        <v>116.20350000000001</v>
      </c>
      <c r="K43" s="7" t="e">
        <f ca="1">_xll.SRS1Splines.Functions.Cubic_Spline('Alice''s data whole stock ah'!$H$42:$H$45,$J$42:$J$45,L43)</f>
        <v>#NAME?</v>
      </c>
      <c r="L43" s="7">
        <f>MIN(H41,H45)</f>
        <v>6345.0000000000009</v>
      </c>
      <c r="M43" s="18" t="e">
        <f t="shared" ca="1" si="2"/>
        <v>#NAME?</v>
      </c>
      <c r="O43" s="2"/>
      <c r="R43" s="1"/>
    </row>
    <row r="44" spans="1:18" x14ac:dyDescent="0.25">
      <c r="A44" s="17">
        <v>6</v>
      </c>
      <c r="B44" s="9" t="s">
        <v>6</v>
      </c>
      <c r="C44" s="9">
        <v>0.11</v>
      </c>
      <c r="D44" s="9">
        <f>C44+D43</f>
        <v>0.28000000000000003</v>
      </c>
      <c r="E44" s="9">
        <v>1.97</v>
      </c>
      <c r="F44" s="9">
        <v>1.1200000000000001</v>
      </c>
      <c r="G44" s="9">
        <f t="shared" si="6"/>
        <v>1232.0000000000002</v>
      </c>
      <c r="H44" s="9">
        <f>G44+H43</f>
        <v>3017.0000000000005</v>
      </c>
      <c r="I44" s="10">
        <f t="shared" si="0"/>
        <v>24.270400000000002</v>
      </c>
      <c r="J44" s="10">
        <v>140.47390000000001</v>
      </c>
      <c r="K44" s="7"/>
      <c r="L44" s="7"/>
      <c r="M44" s="18"/>
      <c r="O44" s="2"/>
      <c r="R44" s="1"/>
    </row>
    <row r="45" spans="1:18" x14ac:dyDescent="0.25">
      <c r="A45" s="17">
        <v>6</v>
      </c>
      <c r="B45" s="9" t="s">
        <v>6</v>
      </c>
      <c r="C45" s="9">
        <v>0.32</v>
      </c>
      <c r="D45" s="9">
        <f>D44+C45</f>
        <v>0.60000000000000009</v>
      </c>
      <c r="E45" s="9">
        <v>0.6</v>
      </c>
      <c r="F45" s="9">
        <v>1.04</v>
      </c>
      <c r="G45" s="9">
        <f t="shared" si="6"/>
        <v>3328.0000000000005</v>
      </c>
      <c r="H45" s="9">
        <f>G45+H44</f>
        <v>6345.0000000000009</v>
      </c>
      <c r="I45" s="10">
        <f t="shared" si="0"/>
        <v>19.968000000000004</v>
      </c>
      <c r="J45" s="10">
        <v>160.44190000000003</v>
      </c>
      <c r="K45" s="7"/>
      <c r="L45" s="7"/>
      <c r="M45" s="18"/>
      <c r="O45" s="2"/>
      <c r="R45" s="1"/>
    </row>
    <row r="46" spans="1:18" x14ac:dyDescent="0.25">
      <c r="A46" s="17"/>
      <c r="B46" s="9"/>
      <c r="C46" s="9"/>
      <c r="D46" s="9"/>
      <c r="E46" s="9"/>
      <c r="F46" s="9"/>
      <c r="G46" s="9">
        <f t="shared" si="6"/>
        <v>0</v>
      </c>
      <c r="H46" s="9">
        <v>0</v>
      </c>
      <c r="I46" s="10">
        <f t="shared" si="0"/>
        <v>0</v>
      </c>
      <c r="J46" s="10">
        <v>0</v>
      </c>
      <c r="K46" s="7"/>
      <c r="L46" s="7"/>
      <c r="M46" s="18"/>
      <c r="O46" s="2"/>
      <c r="R46" s="1"/>
    </row>
    <row r="47" spans="1:18" x14ac:dyDescent="0.25">
      <c r="A47" s="19">
        <v>7</v>
      </c>
      <c r="B47" s="11" t="s">
        <v>5</v>
      </c>
      <c r="C47" s="11">
        <v>0.17</v>
      </c>
      <c r="D47" s="11">
        <f>C47</f>
        <v>0.17</v>
      </c>
      <c r="E47" s="11">
        <v>3.05</v>
      </c>
      <c r="F47" s="11">
        <v>1.1499999999999999</v>
      </c>
      <c r="G47" s="11">
        <f t="shared" si="6"/>
        <v>1955</v>
      </c>
      <c r="H47" s="11">
        <f>G47</f>
        <v>1955</v>
      </c>
      <c r="I47" s="12">
        <f t="shared" si="0"/>
        <v>59.627499999999998</v>
      </c>
      <c r="J47" s="12">
        <v>59.627499999999998</v>
      </c>
      <c r="K47" s="8" t="e">
        <f ca="1">_xll.SRS1Splines.Functions.Cubic_Spline('Alice''s data whole stock ah'!$H$46:$H$49,$J$46:$J$49,L47)</f>
        <v>#NAME?</v>
      </c>
      <c r="L47" s="8">
        <f>MIN(H53,H49)</f>
        <v>6930</v>
      </c>
      <c r="M47" s="20" t="e">
        <f t="shared" ca="1" si="2"/>
        <v>#NAME?</v>
      </c>
      <c r="O47" s="2"/>
      <c r="R47" s="1"/>
    </row>
    <row r="48" spans="1:18" x14ac:dyDescent="0.25">
      <c r="A48" s="19">
        <v>7</v>
      </c>
      <c r="B48" s="11" t="s">
        <v>5</v>
      </c>
      <c r="C48" s="11">
        <v>0.16</v>
      </c>
      <c r="D48" s="11">
        <f>C48+D47</f>
        <v>0.33</v>
      </c>
      <c r="E48" s="11">
        <v>0.91</v>
      </c>
      <c r="F48" s="11">
        <v>1.27</v>
      </c>
      <c r="G48" s="11">
        <f t="shared" si="6"/>
        <v>2032.0000000000002</v>
      </c>
      <c r="H48" s="11">
        <f>G48+H47</f>
        <v>3987</v>
      </c>
      <c r="I48" s="12">
        <f t="shared" si="0"/>
        <v>18.491200000000003</v>
      </c>
      <c r="J48" s="12">
        <v>78.118700000000004</v>
      </c>
      <c r="K48" s="8"/>
      <c r="L48" s="8"/>
      <c r="M48" s="20"/>
      <c r="O48" s="2"/>
      <c r="R48" s="1"/>
    </row>
    <row r="49" spans="1:18" x14ac:dyDescent="0.25">
      <c r="A49" s="19">
        <v>7</v>
      </c>
      <c r="B49" s="11" t="s">
        <v>5</v>
      </c>
      <c r="C49" s="11">
        <v>0.27</v>
      </c>
      <c r="D49" s="11">
        <f>D48+C49</f>
        <v>0.60000000000000009</v>
      </c>
      <c r="E49" s="11">
        <v>0.32</v>
      </c>
      <c r="F49" s="11">
        <v>1.0900000000000001</v>
      </c>
      <c r="G49" s="11">
        <f t="shared" si="6"/>
        <v>2943.0000000000005</v>
      </c>
      <c r="H49" s="11">
        <f>G49+H48</f>
        <v>6930</v>
      </c>
      <c r="I49" s="12">
        <f t="shared" si="0"/>
        <v>9.417600000000002</v>
      </c>
      <c r="J49" s="12">
        <v>87.536300000000011</v>
      </c>
      <c r="K49" s="8"/>
      <c r="L49" s="8"/>
      <c r="M49" s="20"/>
      <c r="O49" s="2"/>
      <c r="R49" s="1"/>
    </row>
    <row r="50" spans="1:18" x14ac:dyDescent="0.25">
      <c r="A50" s="17"/>
      <c r="B50" s="9"/>
      <c r="C50" s="9"/>
      <c r="D50" s="9"/>
      <c r="E50" s="9"/>
      <c r="F50" s="9"/>
      <c r="G50" s="9"/>
      <c r="H50" s="9">
        <v>0</v>
      </c>
      <c r="I50" s="10">
        <f t="shared" si="0"/>
        <v>0</v>
      </c>
      <c r="J50" s="10">
        <v>0</v>
      </c>
      <c r="K50" s="7"/>
      <c r="L50" s="7"/>
      <c r="M50" s="18"/>
      <c r="O50" s="2"/>
      <c r="R50" s="1"/>
    </row>
    <row r="51" spans="1:18" x14ac:dyDescent="0.25">
      <c r="A51" s="17">
        <v>7</v>
      </c>
      <c r="B51" s="9" t="s">
        <v>6</v>
      </c>
      <c r="C51" s="9">
        <v>0.17</v>
      </c>
      <c r="D51" s="9">
        <f>C51</f>
        <v>0.17</v>
      </c>
      <c r="E51" s="9">
        <v>3.56</v>
      </c>
      <c r="F51" s="9">
        <v>1.18</v>
      </c>
      <c r="G51" s="9">
        <f t="shared" ref="G51:G57" si="7">F51*C51*10000</f>
        <v>2006</v>
      </c>
      <c r="H51" s="9">
        <f>G51</f>
        <v>2006</v>
      </c>
      <c r="I51" s="10">
        <f t="shared" si="0"/>
        <v>71.413600000000002</v>
      </c>
      <c r="J51" s="10">
        <v>71.413600000000002</v>
      </c>
      <c r="K51" s="7" t="e">
        <f ca="1">_xll.SRS1Splines.Functions.Cubic_Spline('Alice''s data whole stock ah'!$H$50:$H$53,$J$50:$J$53,L51)</f>
        <v>#NAME?</v>
      </c>
      <c r="L51" s="7">
        <f>MIN(H53,H49)</f>
        <v>6930</v>
      </c>
      <c r="M51" s="18" t="e">
        <f t="shared" ca="1" si="2"/>
        <v>#NAME?</v>
      </c>
      <c r="O51" s="2"/>
      <c r="R51" s="1"/>
    </row>
    <row r="52" spans="1:18" x14ac:dyDescent="0.25">
      <c r="A52" s="17">
        <v>7</v>
      </c>
      <c r="B52" s="9" t="s">
        <v>6</v>
      </c>
      <c r="C52" s="9">
        <v>0.16</v>
      </c>
      <c r="D52" s="9">
        <f>C52+D51</f>
        <v>0.33</v>
      </c>
      <c r="E52" s="9">
        <v>1.17</v>
      </c>
      <c r="F52" s="9">
        <v>1.25</v>
      </c>
      <c r="G52" s="9">
        <f t="shared" si="7"/>
        <v>2000</v>
      </c>
      <c r="H52" s="9">
        <f>G52+H51</f>
        <v>4006</v>
      </c>
      <c r="I52" s="10">
        <f t="shared" si="0"/>
        <v>23.4</v>
      </c>
      <c r="J52" s="10">
        <v>94.813600000000008</v>
      </c>
      <c r="K52" s="7"/>
      <c r="L52" s="7"/>
      <c r="M52" s="18"/>
      <c r="O52" s="2"/>
      <c r="R52" s="1"/>
    </row>
    <row r="53" spans="1:18" x14ac:dyDescent="0.25">
      <c r="A53" s="17">
        <v>7</v>
      </c>
      <c r="B53" s="9" t="s">
        <v>6</v>
      </c>
      <c r="C53" s="9">
        <v>0.27</v>
      </c>
      <c r="D53" s="9">
        <f>D52+C53</f>
        <v>0.60000000000000009</v>
      </c>
      <c r="E53" s="9">
        <v>0.28000000000000003</v>
      </c>
      <c r="F53" s="9">
        <v>1.1399999999999999</v>
      </c>
      <c r="G53" s="9">
        <f t="shared" si="7"/>
        <v>3078</v>
      </c>
      <c r="H53" s="9">
        <f>G53+H52</f>
        <v>7084</v>
      </c>
      <c r="I53" s="10">
        <f t="shared" si="0"/>
        <v>8.6184000000000012</v>
      </c>
      <c r="J53" s="10">
        <v>103.43200000000002</v>
      </c>
      <c r="K53" s="7"/>
      <c r="L53" s="7"/>
      <c r="M53" s="18"/>
      <c r="O53" s="2"/>
    </row>
    <row r="54" spans="1:18" x14ac:dyDescent="0.25">
      <c r="A54" s="17"/>
      <c r="B54" s="9"/>
      <c r="C54" s="9"/>
      <c r="D54" s="9"/>
      <c r="E54" s="9"/>
      <c r="F54" s="9"/>
      <c r="G54" s="9">
        <f t="shared" si="7"/>
        <v>0</v>
      </c>
      <c r="H54" s="9">
        <v>0</v>
      </c>
      <c r="I54" s="10">
        <f t="shared" si="0"/>
        <v>0</v>
      </c>
      <c r="J54" s="10">
        <v>0</v>
      </c>
      <c r="K54" s="7"/>
      <c r="L54" s="7"/>
      <c r="M54" s="18"/>
      <c r="O54" s="2"/>
    </row>
    <row r="55" spans="1:18" x14ac:dyDescent="0.25">
      <c r="A55" s="19">
        <v>8</v>
      </c>
      <c r="B55" s="11" t="s">
        <v>5</v>
      </c>
      <c r="C55" s="11">
        <v>0.16</v>
      </c>
      <c r="D55" s="11">
        <f>C55</f>
        <v>0.16</v>
      </c>
      <c r="E55" s="11">
        <v>11.15</v>
      </c>
      <c r="F55" s="11">
        <v>0.7</v>
      </c>
      <c r="G55" s="11">
        <f t="shared" si="7"/>
        <v>1119.9999999999998</v>
      </c>
      <c r="H55" s="11">
        <f>G55</f>
        <v>1119.9999999999998</v>
      </c>
      <c r="I55" s="12">
        <f t="shared" si="0"/>
        <v>124.87999999999998</v>
      </c>
      <c r="J55" s="12">
        <v>124.87999999999998</v>
      </c>
      <c r="K55" s="8" t="e">
        <f ca="1">_xll.SRS1Splines.Functions.Cubic_Spline('Alice''s data whole stock ah'!$H54:$H57,$J54:$J57,L55)</f>
        <v>#NAME?</v>
      </c>
      <c r="L55" s="8">
        <f>MIN(H61,H57)</f>
        <v>3673.9999999999991</v>
      </c>
      <c r="M55" s="20" t="e">
        <f t="shared" ca="1" si="2"/>
        <v>#NAME?</v>
      </c>
      <c r="O55" s="2"/>
    </row>
    <row r="56" spans="1:18" x14ac:dyDescent="0.25">
      <c r="A56" s="19">
        <v>8</v>
      </c>
      <c r="B56" s="11" t="s">
        <v>5</v>
      </c>
      <c r="C56" s="11">
        <v>0.23</v>
      </c>
      <c r="D56" s="11">
        <f>C56+D55</f>
        <v>0.39</v>
      </c>
      <c r="E56" s="11">
        <v>4.6399999999999997</v>
      </c>
      <c r="F56" s="11">
        <v>0.59</v>
      </c>
      <c r="G56" s="11">
        <f t="shared" si="7"/>
        <v>1356.9999999999998</v>
      </c>
      <c r="H56" s="11">
        <f>G56+H55</f>
        <v>2476.9999999999995</v>
      </c>
      <c r="I56" s="12">
        <f t="shared" si="0"/>
        <v>62.964799999999983</v>
      </c>
      <c r="J56" s="12">
        <v>187.84479999999996</v>
      </c>
      <c r="K56" s="8"/>
      <c r="L56" s="8"/>
      <c r="M56" s="20"/>
      <c r="O56" s="2"/>
    </row>
    <row r="57" spans="1:18" x14ac:dyDescent="0.25">
      <c r="A57" s="19">
        <v>8</v>
      </c>
      <c r="B57" s="11" t="s">
        <v>5</v>
      </c>
      <c r="C57" s="11">
        <v>0.21</v>
      </c>
      <c r="D57" s="11">
        <f>D56+C57</f>
        <v>0.6</v>
      </c>
      <c r="E57" s="11">
        <v>2.21</v>
      </c>
      <c r="F57" s="11">
        <v>0.56999999999999995</v>
      </c>
      <c r="G57" s="11">
        <f t="shared" si="7"/>
        <v>1196.9999999999998</v>
      </c>
      <c r="H57" s="11">
        <f>G57+H56</f>
        <v>3673.9999999999991</v>
      </c>
      <c r="I57" s="12">
        <f t="shared" si="0"/>
        <v>26.453699999999994</v>
      </c>
      <c r="J57" s="12">
        <v>214.29849999999996</v>
      </c>
      <c r="K57" s="8"/>
      <c r="L57" s="8"/>
      <c r="M57" s="20"/>
      <c r="O57" s="2"/>
    </row>
    <row r="58" spans="1:18" x14ac:dyDescent="0.25">
      <c r="A58" s="17"/>
      <c r="B58" s="9"/>
      <c r="C58" s="9"/>
      <c r="D58" s="9"/>
      <c r="E58" s="9"/>
      <c r="F58" s="9"/>
      <c r="G58" s="9"/>
      <c r="H58" s="9">
        <v>0</v>
      </c>
      <c r="I58" s="10">
        <f t="shared" si="0"/>
        <v>0</v>
      </c>
      <c r="J58" s="10">
        <v>0</v>
      </c>
      <c r="K58" s="7"/>
      <c r="L58" s="7"/>
      <c r="M58" s="18"/>
      <c r="O58" s="2"/>
    </row>
    <row r="59" spans="1:18" x14ac:dyDescent="0.25">
      <c r="A59" s="17">
        <v>8</v>
      </c>
      <c r="B59" s="9" t="s">
        <v>6</v>
      </c>
      <c r="C59" s="9">
        <v>0.18</v>
      </c>
      <c r="D59" s="9">
        <f>C59</f>
        <v>0.18</v>
      </c>
      <c r="E59" s="9">
        <v>10.4</v>
      </c>
      <c r="F59" s="9">
        <v>0.69</v>
      </c>
      <c r="G59" s="9">
        <f t="shared" ref="G59:G65" si="8">F59*C59*10000</f>
        <v>1242</v>
      </c>
      <c r="H59" s="9">
        <f>G59</f>
        <v>1242</v>
      </c>
      <c r="I59" s="10">
        <f t="shared" si="0"/>
        <v>129.16800000000001</v>
      </c>
      <c r="J59" s="10">
        <v>129.16800000000001</v>
      </c>
      <c r="K59" s="7" t="e">
        <f ca="1">_xll.SRS1Splines.Functions.Cubic_Spline('Alice''s data whole stock ah'!$H58:$H61,$J58:$J61,L59)</f>
        <v>#NAME?</v>
      </c>
      <c r="L59" s="7">
        <f>MIN(H61,H57)</f>
        <v>3673.9999999999991</v>
      </c>
      <c r="M59" s="18" t="e">
        <f t="shared" ca="1" si="2"/>
        <v>#NAME?</v>
      </c>
      <c r="O59" s="2"/>
    </row>
    <row r="60" spans="1:18" x14ac:dyDescent="0.25">
      <c r="A60" s="17">
        <v>8</v>
      </c>
      <c r="B60" s="9" t="s">
        <v>6</v>
      </c>
      <c r="C60" s="9">
        <v>0.2</v>
      </c>
      <c r="D60" s="9">
        <f>C60+D59</f>
        <v>0.38</v>
      </c>
      <c r="E60" s="9">
        <v>4.21</v>
      </c>
      <c r="F60" s="9">
        <v>0.63</v>
      </c>
      <c r="G60" s="9">
        <f t="shared" si="8"/>
        <v>1260</v>
      </c>
      <c r="H60" s="9">
        <f>G60+H59</f>
        <v>2502</v>
      </c>
      <c r="I60" s="10">
        <f t="shared" si="0"/>
        <v>53.045999999999999</v>
      </c>
      <c r="J60" s="10">
        <v>182.214</v>
      </c>
      <c r="K60" s="7"/>
      <c r="L60" s="7"/>
      <c r="M60" s="18"/>
      <c r="O60" s="2"/>
    </row>
    <row r="61" spans="1:18" x14ac:dyDescent="0.25">
      <c r="A61" s="17">
        <v>8</v>
      </c>
      <c r="B61" s="9" t="s">
        <v>6</v>
      </c>
      <c r="C61" s="9">
        <v>0.22</v>
      </c>
      <c r="D61" s="9">
        <f>D60+C61</f>
        <v>0.6</v>
      </c>
      <c r="E61" s="9">
        <v>3.75</v>
      </c>
      <c r="F61" s="9">
        <v>0.63</v>
      </c>
      <c r="G61" s="9">
        <f t="shared" si="8"/>
        <v>1386</v>
      </c>
      <c r="H61" s="9">
        <f>G61+H60</f>
        <v>3888</v>
      </c>
      <c r="I61" s="10">
        <f t="shared" si="0"/>
        <v>51.975000000000001</v>
      </c>
      <c r="J61" s="10">
        <v>234.18899999999999</v>
      </c>
      <c r="K61" s="7"/>
      <c r="L61" s="7"/>
      <c r="M61" s="18"/>
      <c r="O61" s="2"/>
    </row>
    <row r="62" spans="1:18" x14ac:dyDescent="0.25">
      <c r="A62" s="17"/>
      <c r="B62" s="9"/>
      <c r="C62" s="9"/>
      <c r="D62" s="9"/>
      <c r="E62" s="9"/>
      <c r="F62" s="9"/>
      <c r="G62" s="9">
        <f t="shared" si="8"/>
        <v>0</v>
      </c>
      <c r="H62" s="9">
        <v>0</v>
      </c>
      <c r="I62" s="10">
        <f t="shared" si="0"/>
        <v>0</v>
      </c>
      <c r="J62" s="10">
        <v>0</v>
      </c>
      <c r="K62" s="7"/>
      <c r="L62" s="7"/>
      <c r="M62" s="18"/>
      <c r="O62" s="2"/>
    </row>
    <row r="63" spans="1:18" x14ac:dyDescent="0.25">
      <c r="A63" s="19">
        <v>9</v>
      </c>
      <c r="B63" s="11" t="s">
        <v>5</v>
      </c>
      <c r="C63" s="11">
        <v>0.17</v>
      </c>
      <c r="D63" s="11">
        <f>C63</f>
        <v>0.17</v>
      </c>
      <c r="E63" s="11">
        <v>6.81</v>
      </c>
      <c r="F63" s="11">
        <v>0.83</v>
      </c>
      <c r="G63" s="11">
        <f t="shared" si="8"/>
        <v>1411</v>
      </c>
      <c r="H63" s="11">
        <f>G63</f>
        <v>1411</v>
      </c>
      <c r="I63" s="12">
        <f t="shared" si="0"/>
        <v>96.089099999999988</v>
      </c>
      <c r="J63" s="12">
        <v>96.089099999999988</v>
      </c>
      <c r="K63" s="8" t="e">
        <f ca="1">_xll.SRS1Splines.Functions.Cubic_Spline('Alice''s data whole stock ah'!$H62:$H65,$J62:$J65,L63)</f>
        <v>#NAME?</v>
      </c>
      <c r="L63" s="8">
        <f>MIN(H69,H65)</f>
        <v>4861</v>
      </c>
      <c r="M63" s="20" t="e">
        <f t="shared" ca="1" si="2"/>
        <v>#NAME?</v>
      </c>
      <c r="O63" s="2"/>
    </row>
    <row r="64" spans="1:18" x14ac:dyDescent="0.25">
      <c r="A64" s="19">
        <v>9</v>
      </c>
      <c r="B64" s="11" t="s">
        <v>5</v>
      </c>
      <c r="C64" s="11">
        <v>0.17</v>
      </c>
      <c r="D64" s="11">
        <f>C64+D63</f>
        <v>0.34</v>
      </c>
      <c r="E64" s="11">
        <v>2.37</v>
      </c>
      <c r="F64" s="11">
        <v>0.76</v>
      </c>
      <c r="G64" s="11">
        <f t="shared" si="8"/>
        <v>1292</v>
      </c>
      <c r="H64" s="11">
        <f>G64+H63</f>
        <v>2703</v>
      </c>
      <c r="I64" s="12">
        <f t="shared" si="0"/>
        <v>30.620400000000004</v>
      </c>
      <c r="J64" s="12">
        <v>126.70949999999999</v>
      </c>
      <c r="K64" s="8"/>
      <c r="L64" s="8"/>
      <c r="M64" s="20"/>
      <c r="O64" s="2"/>
    </row>
    <row r="65" spans="1:15" x14ac:dyDescent="0.25">
      <c r="A65" s="19">
        <v>9</v>
      </c>
      <c r="B65" s="11" t="s">
        <v>5</v>
      </c>
      <c r="C65" s="11">
        <v>0.26</v>
      </c>
      <c r="D65" s="11">
        <f>D64+C65</f>
        <v>0.60000000000000009</v>
      </c>
      <c r="E65" s="11">
        <v>1.44</v>
      </c>
      <c r="F65" s="11">
        <v>0.83</v>
      </c>
      <c r="G65" s="11">
        <f t="shared" si="8"/>
        <v>2158</v>
      </c>
      <c r="H65" s="11">
        <f>G65+H64</f>
        <v>4861</v>
      </c>
      <c r="I65" s="12">
        <f t="shared" si="0"/>
        <v>31.075199999999999</v>
      </c>
      <c r="J65" s="12">
        <v>157.78469999999999</v>
      </c>
      <c r="K65" s="8"/>
      <c r="L65" s="8"/>
      <c r="M65" s="20"/>
      <c r="O65" s="2"/>
    </row>
    <row r="66" spans="1:15" x14ac:dyDescent="0.25">
      <c r="A66" s="17"/>
      <c r="B66" s="9"/>
      <c r="C66" s="9"/>
      <c r="D66" s="9"/>
      <c r="E66" s="9"/>
      <c r="F66" s="9"/>
      <c r="G66" s="9"/>
      <c r="H66" s="9">
        <v>0</v>
      </c>
      <c r="I66" s="10">
        <f t="shared" si="0"/>
        <v>0</v>
      </c>
      <c r="J66" s="10">
        <v>0</v>
      </c>
      <c r="K66" s="7"/>
      <c r="L66" s="7"/>
      <c r="M66" s="18"/>
      <c r="O66" s="2"/>
    </row>
    <row r="67" spans="1:15" x14ac:dyDescent="0.25">
      <c r="A67" s="17">
        <v>9</v>
      </c>
      <c r="B67" s="9" t="s">
        <v>6</v>
      </c>
      <c r="C67" s="9">
        <v>0.17</v>
      </c>
      <c r="D67" s="9">
        <f>C67</f>
        <v>0.17</v>
      </c>
      <c r="E67" s="9">
        <v>5.54</v>
      </c>
      <c r="F67" s="9">
        <v>0.82</v>
      </c>
      <c r="G67" s="9">
        <f t="shared" ref="G67:G73" si="9">F67*C67*10000</f>
        <v>1394</v>
      </c>
      <c r="H67" s="9">
        <f>G67</f>
        <v>1394</v>
      </c>
      <c r="I67" s="10">
        <f t="shared" si="0"/>
        <v>77.227599999999995</v>
      </c>
      <c r="J67" s="10">
        <v>77.227599999999995</v>
      </c>
      <c r="K67" s="7" t="e">
        <f ca="1">_xll.SRS1Splines.Functions.Cubic_Spline('Alice''s data whole stock ah'!$H66:$H69,$J66:$J69,L67)</f>
        <v>#NAME?</v>
      </c>
      <c r="L67" s="7">
        <f>MIN(H69,H65)</f>
        <v>4861</v>
      </c>
      <c r="M67" s="18" t="e">
        <f t="shared" ca="1" si="2"/>
        <v>#NAME?</v>
      </c>
      <c r="O67" s="2"/>
    </row>
    <row r="68" spans="1:15" x14ac:dyDescent="0.25">
      <c r="A68" s="17">
        <v>9</v>
      </c>
      <c r="B68" s="9" t="s">
        <v>6</v>
      </c>
      <c r="C68" s="9">
        <v>0.17</v>
      </c>
      <c r="D68" s="9">
        <f>C68+D67</f>
        <v>0.34</v>
      </c>
      <c r="E68" s="9">
        <v>1.98</v>
      </c>
      <c r="F68" s="9">
        <v>0.87</v>
      </c>
      <c r="G68" s="9">
        <f t="shared" si="9"/>
        <v>1479</v>
      </c>
      <c r="H68" s="9">
        <f>G68+H67</f>
        <v>2873</v>
      </c>
      <c r="I68" s="10">
        <f t="shared" ref="I68:I131" si="10">G68*(E68/100)</f>
        <v>29.284199999999998</v>
      </c>
      <c r="J68" s="10">
        <v>106.51179999999999</v>
      </c>
      <c r="K68" s="7"/>
      <c r="L68" s="7"/>
      <c r="M68" s="18"/>
      <c r="O68" s="2"/>
    </row>
    <row r="69" spans="1:15" x14ac:dyDescent="0.25">
      <c r="A69" s="17">
        <v>9</v>
      </c>
      <c r="B69" s="9" t="s">
        <v>6</v>
      </c>
      <c r="C69" s="9">
        <v>0.26</v>
      </c>
      <c r="D69" s="9">
        <f>D68+C69</f>
        <v>0.60000000000000009</v>
      </c>
      <c r="E69" s="9">
        <v>1.1399999999999999</v>
      </c>
      <c r="F69" s="9">
        <v>1.04</v>
      </c>
      <c r="G69" s="9">
        <f t="shared" si="9"/>
        <v>2704.0000000000005</v>
      </c>
      <c r="H69" s="9">
        <f>G69+H68</f>
        <v>5577</v>
      </c>
      <c r="I69" s="10">
        <f t="shared" si="10"/>
        <v>30.825600000000001</v>
      </c>
      <c r="J69" s="10">
        <v>137.3374</v>
      </c>
      <c r="K69" s="7"/>
      <c r="L69" s="7"/>
      <c r="M69" s="18"/>
      <c r="O69" s="2"/>
    </row>
    <row r="70" spans="1:15" x14ac:dyDescent="0.25">
      <c r="A70" s="17"/>
      <c r="B70" s="9"/>
      <c r="C70" s="9"/>
      <c r="D70" s="9"/>
      <c r="E70" s="9"/>
      <c r="F70" s="9"/>
      <c r="G70" s="9">
        <f t="shared" si="9"/>
        <v>0</v>
      </c>
      <c r="H70" s="9">
        <v>0</v>
      </c>
      <c r="I70" s="10">
        <f t="shared" si="10"/>
        <v>0</v>
      </c>
      <c r="J70" s="10">
        <v>0</v>
      </c>
      <c r="K70" s="7"/>
      <c r="L70" s="7"/>
      <c r="M70" s="18"/>
      <c r="O70" s="2"/>
    </row>
    <row r="71" spans="1:15" x14ac:dyDescent="0.25">
      <c r="A71" s="19">
        <v>10</v>
      </c>
      <c r="B71" s="11" t="s">
        <v>5</v>
      </c>
      <c r="C71" s="11">
        <v>0.22</v>
      </c>
      <c r="D71" s="11">
        <f>C71</f>
        <v>0.22</v>
      </c>
      <c r="E71" s="11">
        <v>2.86</v>
      </c>
      <c r="F71" s="11">
        <v>1.04</v>
      </c>
      <c r="G71" s="11">
        <f t="shared" si="9"/>
        <v>2288</v>
      </c>
      <c r="H71" s="11">
        <f>G71</f>
        <v>2288</v>
      </c>
      <c r="I71" s="12">
        <f t="shared" si="10"/>
        <v>65.436800000000005</v>
      </c>
      <c r="J71" s="12">
        <v>65.436800000000005</v>
      </c>
      <c r="K71" s="8" t="e">
        <f ca="1">_xll.SRS1Splines.Functions.Cubic_Spline('Alice''s data whole stock ah'!$H70:$H73,$J70:$J73,L71)</f>
        <v>#NAME?</v>
      </c>
      <c r="L71" s="8">
        <f>MIN(H77,H73)</f>
        <v>6888</v>
      </c>
      <c r="M71" s="20" t="e">
        <f t="shared" ref="M71:M129" ca="1" si="11">K71/L71</f>
        <v>#NAME?</v>
      </c>
      <c r="O71" s="2"/>
    </row>
    <row r="72" spans="1:15" x14ac:dyDescent="0.25">
      <c r="A72" s="19">
        <v>10</v>
      </c>
      <c r="B72" s="11" t="s">
        <v>5</v>
      </c>
      <c r="C72" s="11">
        <v>0.25</v>
      </c>
      <c r="D72" s="11">
        <f>C72+D71</f>
        <v>0.47</v>
      </c>
      <c r="E72" s="11">
        <v>0.55000000000000004</v>
      </c>
      <c r="F72" s="11">
        <v>1.19</v>
      </c>
      <c r="G72" s="11">
        <f t="shared" si="9"/>
        <v>2975</v>
      </c>
      <c r="H72" s="11">
        <f>G72+H71</f>
        <v>5263</v>
      </c>
      <c r="I72" s="12">
        <f t="shared" si="10"/>
        <v>16.362500000000001</v>
      </c>
      <c r="J72" s="12">
        <v>81.799300000000002</v>
      </c>
      <c r="K72" s="8"/>
      <c r="L72" s="8"/>
      <c r="M72" s="20"/>
      <c r="O72" s="2"/>
    </row>
    <row r="73" spans="1:15" x14ac:dyDescent="0.25">
      <c r="A73" s="19">
        <v>10</v>
      </c>
      <c r="B73" s="11" t="s">
        <v>5</v>
      </c>
      <c r="C73" s="11">
        <v>0.13</v>
      </c>
      <c r="D73" s="11">
        <f>D72+C73</f>
        <v>0.6</v>
      </c>
      <c r="E73" s="11">
        <v>0.13</v>
      </c>
      <c r="F73" s="11">
        <v>1.25</v>
      </c>
      <c r="G73" s="11">
        <f t="shared" si="9"/>
        <v>1625</v>
      </c>
      <c r="H73" s="11">
        <f>G73+H72</f>
        <v>6888</v>
      </c>
      <c r="I73" s="12">
        <f t="shared" si="10"/>
        <v>2.1124999999999998</v>
      </c>
      <c r="J73" s="12">
        <v>83.911799999999999</v>
      </c>
      <c r="K73" s="8"/>
      <c r="L73" s="8"/>
      <c r="M73" s="20"/>
      <c r="O73" s="2"/>
    </row>
    <row r="74" spans="1:15" x14ac:dyDescent="0.25">
      <c r="A74" s="17"/>
      <c r="B74" s="9"/>
      <c r="C74" s="9"/>
      <c r="D74" s="9"/>
      <c r="E74" s="9"/>
      <c r="F74" s="9"/>
      <c r="G74" s="9"/>
      <c r="H74" s="9">
        <v>0</v>
      </c>
      <c r="I74" s="10">
        <f t="shared" si="10"/>
        <v>0</v>
      </c>
      <c r="J74" s="10">
        <v>0</v>
      </c>
      <c r="K74" s="7"/>
      <c r="L74" s="7"/>
      <c r="M74" s="18"/>
      <c r="O74" s="2"/>
    </row>
    <row r="75" spans="1:15" x14ac:dyDescent="0.25">
      <c r="A75" s="17">
        <v>10</v>
      </c>
      <c r="B75" s="9" t="s">
        <v>6</v>
      </c>
      <c r="C75" s="9">
        <v>0.17</v>
      </c>
      <c r="D75" s="9">
        <f>C75</f>
        <v>0.17</v>
      </c>
      <c r="E75" s="9">
        <v>2.7</v>
      </c>
      <c r="F75" s="9">
        <v>1.0900000000000001</v>
      </c>
      <c r="G75" s="9">
        <f>F75*C75*10000</f>
        <v>1853.0000000000002</v>
      </c>
      <c r="H75" s="9">
        <f>G75</f>
        <v>1853.0000000000002</v>
      </c>
      <c r="I75" s="10">
        <f t="shared" si="10"/>
        <v>50.031000000000013</v>
      </c>
      <c r="J75" s="10">
        <v>50.030999999999999</v>
      </c>
      <c r="K75" s="7" t="e">
        <f ca="1">_xll.SRS1Splines.Functions.Cubic_Spline('Alice''s data whole stock ah'!$H74:$H77,$J74:$J77,L75)</f>
        <v>#NAME?</v>
      </c>
      <c r="L75" s="7">
        <f>MIN(H77,H73)</f>
        <v>6888</v>
      </c>
      <c r="M75" s="18" t="e">
        <f t="shared" ca="1" si="11"/>
        <v>#NAME?</v>
      </c>
      <c r="O75" s="2"/>
    </row>
    <row r="76" spans="1:15" x14ac:dyDescent="0.25">
      <c r="A76" s="17">
        <v>10</v>
      </c>
      <c r="B76" s="9" t="s">
        <v>6</v>
      </c>
      <c r="C76" s="9">
        <v>0.19</v>
      </c>
      <c r="D76" s="9">
        <f>C76+D75</f>
        <v>0.36</v>
      </c>
      <c r="E76" s="9">
        <v>0.42</v>
      </c>
      <c r="F76" s="9">
        <v>1.29</v>
      </c>
      <c r="G76" s="9">
        <f>F76*C76*10000</f>
        <v>2451</v>
      </c>
      <c r="H76" s="9">
        <f>G76+H75</f>
        <v>4304</v>
      </c>
      <c r="I76" s="10">
        <f t="shared" si="10"/>
        <v>10.2942</v>
      </c>
      <c r="J76" s="10">
        <v>60.325200000000009</v>
      </c>
      <c r="K76" s="7"/>
      <c r="L76" s="7"/>
      <c r="M76" s="18"/>
      <c r="O76" s="2"/>
    </row>
    <row r="77" spans="1:15" x14ac:dyDescent="0.25">
      <c r="A77" s="17">
        <v>10</v>
      </c>
      <c r="B77" s="9" t="s">
        <v>6</v>
      </c>
      <c r="C77" s="9">
        <v>0.24</v>
      </c>
      <c r="D77" s="9">
        <f>D76+C77</f>
        <v>0.6</v>
      </c>
      <c r="E77" s="9">
        <v>0.16</v>
      </c>
      <c r="F77" s="9">
        <v>1.37</v>
      </c>
      <c r="G77" s="9">
        <f>F77*C77*10000</f>
        <v>3288.0000000000005</v>
      </c>
      <c r="H77" s="9">
        <f>G77+H76</f>
        <v>7592</v>
      </c>
      <c r="I77" s="10">
        <f t="shared" si="10"/>
        <v>5.2608000000000006</v>
      </c>
      <c r="J77" s="10">
        <v>65.586000000000013</v>
      </c>
      <c r="K77" s="7"/>
      <c r="L77" s="7"/>
      <c r="M77" s="18"/>
      <c r="O77" s="2"/>
    </row>
    <row r="78" spans="1:15" x14ac:dyDescent="0.25">
      <c r="A78" s="17"/>
      <c r="B78" s="9"/>
      <c r="C78" s="9"/>
      <c r="D78" s="9"/>
      <c r="E78" s="9"/>
      <c r="F78" s="9"/>
      <c r="G78" s="9">
        <f t="shared" ref="G78:G149" si="12">F78*C78*10000</f>
        <v>0</v>
      </c>
      <c r="H78" s="9">
        <v>0</v>
      </c>
      <c r="I78" s="10">
        <f t="shared" si="10"/>
        <v>0</v>
      </c>
      <c r="J78" s="10">
        <v>0</v>
      </c>
      <c r="K78" s="7"/>
      <c r="L78" s="7"/>
      <c r="M78" s="18"/>
      <c r="O78" s="2"/>
    </row>
    <row r="79" spans="1:15" x14ac:dyDescent="0.25">
      <c r="A79" s="19">
        <v>11</v>
      </c>
      <c r="B79" s="11" t="s">
        <v>5</v>
      </c>
      <c r="C79" s="11">
        <v>0.17</v>
      </c>
      <c r="D79" s="11">
        <f>C79</f>
        <v>0.17</v>
      </c>
      <c r="E79" s="11">
        <v>5.07</v>
      </c>
      <c r="F79" s="11">
        <v>1.07</v>
      </c>
      <c r="G79" s="11">
        <f t="shared" si="12"/>
        <v>1819.0000000000002</v>
      </c>
      <c r="H79" s="11">
        <f>G79</f>
        <v>1819.0000000000002</v>
      </c>
      <c r="I79" s="12">
        <f t="shared" si="10"/>
        <v>92.223300000000009</v>
      </c>
      <c r="J79" s="12">
        <v>92.223300000000009</v>
      </c>
      <c r="K79" s="8" t="e">
        <f ca="1">_xll.SRS1Splines.Functions.Cubic_Spline('Alice''s data whole stock ah'!$H78:$H81,$J78:$J81,L79)</f>
        <v>#NAME?</v>
      </c>
      <c r="L79" s="8">
        <f>MIN(H85,H81)</f>
        <v>6999.0000000000009</v>
      </c>
      <c r="M79" s="20" t="e">
        <f t="shared" ca="1" si="11"/>
        <v>#NAME?</v>
      </c>
      <c r="O79" s="2"/>
    </row>
    <row r="80" spans="1:15" x14ac:dyDescent="0.25">
      <c r="A80" s="19">
        <v>11</v>
      </c>
      <c r="B80" s="11" t="s">
        <v>5</v>
      </c>
      <c r="C80" s="11">
        <v>0.17</v>
      </c>
      <c r="D80" s="11">
        <f>C80+D79</f>
        <v>0.34</v>
      </c>
      <c r="E80" s="11">
        <v>1.64</v>
      </c>
      <c r="F80" s="11">
        <v>1.1200000000000001</v>
      </c>
      <c r="G80" s="11">
        <f t="shared" si="12"/>
        <v>1904.0000000000005</v>
      </c>
      <c r="H80" s="11">
        <f>G80+H79</f>
        <v>3723.0000000000009</v>
      </c>
      <c r="I80" s="12">
        <f t="shared" si="10"/>
        <v>31.225600000000004</v>
      </c>
      <c r="J80" s="12">
        <v>123.44890000000001</v>
      </c>
      <c r="K80" s="8"/>
      <c r="L80" s="8"/>
      <c r="M80" s="20"/>
      <c r="O80" s="2"/>
    </row>
    <row r="81" spans="1:15" x14ac:dyDescent="0.25">
      <c r="A81" s="19">
        <v>11</v>
      </c>
      <c r="B81" s="11" t="s">
        <v>5</v>
      </c>
      <c r="C81" s="11">
        <v>0.26</v>
      </c>
      <c r="D81" s="11">
        <f>D80+C81</f>
        <v>0.60000000000000009</v>
      </c>
      <c r="E81" s="11">
        <v>0.56999999999999995</v>
      </c>
      <c r="F81" s="11">
        <v>1.26</v>
      </c>
      <c r="G81" s="11">
        <f t="shared" si="12"/>
        <v>3276</v>
      </c>
      <c r="H81" s="11">
        <f>G81+H80</f>
        <v>6999.0000000000009</v>
      </c>
      <c r="I81" s="12">
        <f t="shared" si="10"/>
        <v>18.673199999999998</v>
      </c>
      <c r="J81" s="12">
        <v>142.12210000000002</v>
      </c>
      <c r="K81" s="8"/>
      <c r="L81" s="8"/>
      <c r="M81" s="20"/>
      <c r="O81" s="2"/>
    </row>
    <row r="82" spans="1:15" x14ac:dyDescent="0.25">
      <c r="A82" s="17"/>
      <c r="B82" s="9"/>
      <c r="C82" s="9"/>
      <c r="D82" s="9"/>
      <c r="E82" s="9"/>
      <c r="F82" s="9"/>
      <c r="G82" s="9"/>
      <c r="H82" s="9">
        <v>0</v>
      </c>
      <c r="I82" s="10">
        <f t="shared" si="10"/>
        <v>0</v>
      </c>
      <c r="J82" s="10">
        <v>0</v>
      </c>
      <c r="K82" s="7"/>
      <c r="L82" s="7"/>
      <c r="M82" s="18"/>
      <c r="O82" s="2"/>
    </row>
    <row r="83" spans="1:15" x14ac:dyDescent="0.25">
      <c r="A83" s="17">
        <v>11</v>
      </c>
      <c r="B83" s="9" t="s">
        <v>6</v>
      </c>
      <c r="C83" s="9">
        <v>0.16</v>
      </c>
      <c r="D83" s="9">
        <f>C83</f>
        <v>0.16</v>
      </c>
      <c r="E83" s="9">
        <v>3.65</v>
      </c>
      <c r="F83" s="9">
        <v>1.08</v>
      </c>
      <c r="G83" s="9">
        <f t="shared" si="12"/>
        <v>1728</v>
      </c>
      <c r="H83" s="9">
        <f>G83</f>
        <v>1728</v>
      </c>
      <c r="I83" s="10">
        <f t="shared" si="10"/>
        <v>63.071999999999996</v>
      </c>
      <c r="J83" s="10">
        <v>63.071999999999996</v>
      </c>
      <c r="K83" s="7" t="e">
        <f ca="1">_xll.SRS1Splines.Functions.Cubic_Spline('Alice''s data whole stock ah'!$H82:$H85,$J82:$J85,L83)</f>
        <v>#NAME?</v>
      </c>
      <c r="L83" s="7">
        <f>MIN(H85,H81)</f>
        <v>6999.0000000000009</v>
      </c>
      <c r="M83" s="18" t="e">
        <f t="shared" ca="1" si="11"/>
        <v>#NAME?</v>
      </c>
      <c r="O83" s="2"/>
    </row>
    <row r="84" spans="1:15" x14ac:dyDescent="0.25">
      <c r="A84" s="17">
        <v>11</v>
      </c>
      <c r="B84" s="9" t="s">
        <v>6</v>
      </c>
      <c r="C84" s="9">
        <v>0.22</v>
      </c>
      <c r="D84" s="9">
        <f>C84+D83</f>
        <v>0.38</v>
      </c>
      <c r="E84" s="9">
        <v>0.97</v>
      </c>
      <c r="F84" s="9">
        <v>1.19</v>
      </c>
      <c r="G84" s="9">
        <f t="shared" si="12"/>
        <v>2617.9999999999995</v>
      </c>
      <c r="H84" s="9">
        <f>G84+H83</f>
        <v>4346</v>
      </c>
      <c r="I84" s="10">
        <f t="shared" si="10"/>
        <v>25.394599999999997</v>
      </c>
      <c r="J84" s="10">
        <v>88.4666</v>
      </c>
      <c r="K84" s="7"/>
      <c r="L84" s="7"/>
      <c r="M84" s="18"/>
      <c r="O84" s="2"/>
    </row>
    <row r="85" spans="1:15" x14ac:dyDescent="0.25">
      <c r="A85" s="17">
        <v>11</v>
      </c>
      <c r="B85" s="9" t="s">
        <v>6</v>
      </c>
      <c r="C85" s="9">
        <v>0.22</v>
      </c>
      <c r="D85" s="9">
        <f>D84+C85</f>
        <v>0.6</v>
      </c>
      <c r="E85" s="9">
        <v>0.55000000000000004</v>
      </c>
      <c r="F85" s="9">
        <v>1.29</v>
      </c>
      <c r="G85" s="9">
        <f t="shared" si="12"/>
        <v>2838</v>
      </c>
      <c r="H85" s="9">
        <f>G85+H84</f>
        <v>7184</v>
      </c>
      <c r="I85" s="10">
        <f t="shared" si="10"/>
        <v>15.609000000000002</v>
      </c>
      <c r="J85" s="10">
        <v>104.07560000000001</v>
      </c>
      <c r="K85" s="7"/>
      <c r="L85" s="7"/>
      <c r="M85" s="18"/>
      <c r="O85" s="2"/>
    </row>
    <row r="86" spans="1:15" x14ac:dyDescent="0.25">
      <c r="A86" s="17"/>
      <c r="B86" s="9"/>
      <c r="C86" s="9"/>
      <c r="D86" s="9"/>
      <c r="E86" s="9"/>
      <c r="F86" s="9"/>
      <c r="G86" s="9">
        <f t="shared" si="12"/>
        <v>0</v>
      </c>
      <c r="H86" s="9">
        <v>0</v>
      </c>
      <c r="I86" s="10">
        <f t="shared" si="10"/>
        <v>0</v>
      </c>
      <c r="J86" s="10">
        <v>0</v>
      </c>
      <c r="K86" s="7"/>
      <c r="L86" s="7"/>
      <c r="M86" s="18"/>
      <c r="O86" s="2"/>
    </row>
    <row r="87" spans="1:15" x14ac:dyDescent="0.25">
      <c r="A87" s="19">
        <v>12</v>
      </c>
      <c r="B87" s="11" t="s">
        <v>5</v>
      </c>
      <c r="C87" s="11">
        <v>0.14000000000000001</v>
      </c>
      <c r="D87" s="11">
        <f>C87</f>
        <v>0.14000000000000001</v>
      </c>
      <c r="E87" s="11">
        <v>13.77</v>
      </c>
      <c r="F87" s="11">
        <v>0.6</v>
      </c>
      <c r="G87" s="11">
        <f t="shared" si="12"/>
        <v>840</v>
      </c>
      <c r="H87" s="11">
        <f>G87</f>
        <v>840</v>
      </c>
      <c r="I87" s="12">
        <f t="shared" si="10"/>
        <v>115.66799999999999</v>
      </c>
      <c r="J87" s="12">
        <v>115.66799999999999</v>
      </c>
      <c r="K87" s="8" t="e">
        <f ca="1">_xll.SRS1Splines.Functions.Cubic_Spline('Alice''s data whole stock ah'!$H$86:$H$89,$J$86:$J$89,L87)</f>
        <v>#NAME?</v>
      </c>
      <c r="L87" s="8">
        <f>MIN(H93,H89)</f>
        <v>3170</v>
      </c>
      <c r="M87" s="20" t="e">
        <f t="shared" ca="1" si="11"/>
        <v>#NAME?</v>
      </c>
      <c r="O87" s="2"/>
    </row>
    <row r="88" spans="1:15" x14ac:dyDescent="0.25">
      <c r="A88" s="19">
        <v>12</v>
      </c>
      <c r="B88" s="11" t="s">
        <v>5</v>
      </c>
      <c r="C88" s="11">
        <v>0.15</v>
      </c>
      <c r="D88" s="11">
        <f>C88+D87</f>
        <v>0.29000000000000004</v>
      </c>
      <c r="E88" s="11">
        <v>9.25</v>
      </c>
      <c r="F88" s="11">
        <v>0.53</v>
      </c>
      <c r="G88" s="11">
        <f t="shared" si="12"/>
        <v>795</v>
      </c>
      <c r="H88" s="11">
        <f>G88+H87</f>
        <v>1635</v>
      </c>
      <c r="I88" s="12">
        <f t="shared" si="10"/>
        <v>73.537499999999994</v>
      </c>
      <c r="J88" s="12">
        <v>189.20549999999997</v>
      </c>
      <c r="K88" s="8"/>
      <c r="L88" s="8"/>
      <c r="M88" s="20"/>
      <c r="O88" s="2"/>
    </row>
    <row r="89" spans="1:15" x14ac:dyDescent="0.25">
      <c r="A89" s="19">
        <v>12</v>
      </c>
      <c r="B89" s="11" t="s">
        <v>5</v>
      </c>
      <c r="C89" s="11">
        <v>0.31</v>
      </c>
      <c r="D89" s="11">
        <f>D88+C89</f>
        <v>0.60000000000000009</v>
      </c>
      <c r="E89" s="11">
        <v>5.18</v>
      </c>
      <c r="F89" s="11">
        <v>0.51</v>
      </c>
      <c r="G89" s="11">
        <f t="shared" si="12"/>
        <v>1581</v>
      </c>
      <c r="H89" s="11">
        <f>G89+H88</f>
        <v>3216</v>
      </c>
      <c r="I89" s="12">
        <f t="shared" si="10"/>
        <v>81.895799999999994</v>
      </c>
      <c r="J89" s="12">
        <v>271.10129999999998</v>
      </c>
      <c r="K89" s="8"/>
      <c r="L89" s="8"/>
      <c r="M89" s="20"/>
      <c r="O89" s="2"/>
    </row>
    <row r="90" spans="1:15" x14ac:dyDescent="0.25">
      <c r="A90" s="17"/>
      <c r="B90" s="9"/>
      <c r="C90" s="9"/>
      <c r="D90" s="9"/>
      <c r="E90" s="9"/>
      <c r="F90" s="9"/>
      <c r="G90" s="9"/>
      <c r="H90" s="9">
        <v>0</v>
      </c>
      <c r="I90" s="10">
        <f t="shared" si="10"/>
        <v>0</v>
      </c>
      <c r="J90" s="10">
        <v>0</v>
      </c>
      <c r="K90" s="7"/>
      <c r="L90" s="7"/>
      <c r="M90" s="18"/>
      <c r="O90" s="2"/>
    </row>
    <row r="91" spans="1:15" x14ac:dyDescent="0.25">
      <c r="A91" s="17">
        <v>12</v>
      </c>
      <c r="B91" s="9" t="s">
        <v>6</v>
      </c>
      <c r="C91" s="9">
        <v>0.13</v>
      </c>
      <c r="D91" s="9">
        <f>C91</f>
        <v>0.13</v>
      </c>
      <c r="E91" s="9">
        <v>17.399999999999999</v>
      </c>
      <c r="F91" s="9">
        <v>0.56999999999999995</v>
      </c>
      <c r="G91" s="9">
        <f t="shared" si="12"/>
        <v>741</v>
      </c>
      <c r="H91" s="9">
        <f>G91</f>
        <v>741</v>
      </c>
      <c r="I91" s="10">
        <f t="shared" si="10"/>
        <v>128.934</v>
      </c>
      <c r="J91" s="10">
        <v>128.934</v>
      </c>
      <c r="K91" s="7" t="e">
        <f ca="1">_xll.SRS1Splines.Functions.Cubic_Spline('Alice''s data whole stock ah'!$H$90:$H$93,$J$90:$J$93,L91)</f>
        <v>#NAME?</v>
      </c>
      <c r="L91" s="7">
        <f>MIN(H93,H89)</f>
        <v>3170</v>
      </c>
      <c r="M91" s="18" t="e">
        <f t="shared" ca="1" si="11"/>
        <v>#NAME?</v>
      </c>
      <c r="O91" s="2"/>
    </row>
    <row r="92" spans="1:15" x14ac:dyDescent="0.25">
      <c r="A92" s="17">
        <v>12</v>
      </c>
      <c r="B92" s="9" t="s">
        <v>6</v>
      </c>
      <c r="C92" s="9">
        <v>0.14000000000000001</v>
      </c>
      <c r="D92" s="9">
        <f>C92+D91</f>
        <v>0.27</v>
      </c>
      <c r="E92" s="9">
        <v>9.2799999999999994</v>
      </c>
      <c r="F92" s="9">
        <v>0.57999999999999996</v>
      </c>
      <c r="G92" s="9">
        <f t="shared" si="12"/>
        <v>812.00000000000011</v>
      </c>
      <c r="H92" s="9">
        <f>G92+H91</f>
        <v>1553</v>
      </c>
      <c r="I92" s="10">
        <f t="shared" si="10"/>
        <v>75.3536</v>
      </c>
      <c r="J92" s="10">
        <v>204.2876</v>
      </c>
      <c r="K92" s="7"/>
      <c r="L92" s="7"/>
      <c r="M92" s="18"/>
      <c r="O92" s="2"/>
    </row>
    <row r="93" spans="1:15" x14ac:dyDescent="0.25">
      <c r="A93" s="17">
        <v>12</v>
      </c>
      <c r="B93" s="9" t="s">
        <v>6</v>
      </c>
      <c r="C93" s="9">
        <v>0.33</v>
      </c>
      <c r="D93" s="9">
        <f>D92+C93</f>
        <v>0.60000000000000009</v>
      </c>
      <c r="E93" s="9">
        <v>5.81</v>
      </c>
      <c r="F93" s="9">
        <v>0.49</v>
      </c>
      <c r="G93" s="9">
        <f t="shared" si="12"/>
        <v>1617</v>
      </c>
      <c r="H93" s="9">
        <f>G93+H92</f>
        <v>3170</v>
      </c>
      <c r="I93" s="10">
        <f t="shared" si="10"/>
        <v>93.947699999999998</v>
      </c>
      <c r="J93" s="10">
        <v>298.2353</v>
      </c>
      <c r="K93" s="7"/>
      <c r="L93" s="7"/>
      <c r="M93" s="18"/>
      <c r="O93" s="2"/>
    </row>
    <row r="94" spans="1:15" x14ac:dyDescent="0.25">
      <c r="A94" s="17"/>
      <c r="B94" s="9"/>
      <c r="C94" s="9">
        <v>0</v>
      </c>
      <c r="D94" s="9"/>
      <c r="E94" s="9"/>
      <c r="F94" s="9"/>
      <c r="G94" s="9">
        <f t="shared" si="12"/>
        <v>0</v>
      </c>
      <c r="H94" s="9">
        <v>0</v>
      </c>
      <c r="I94" s="10">
        <f t="shared" si="10"/>
        <v>0</v>
      </c>
      <c r="J94" s="10">
        <v>0</v>
      </c>
      <c r="K94" s="7"/>
      <c r="L94" s="7"/>
      <c r="M94" s="18"/>
      <c r="O94" s="2"/>
    </row>
    <row r="95" spans="1:15" x14ac:dyDescent="0.25">
      <c r="A95" s="19">
        <v>13</v>
      </c>
      <c r="B95" s="11" t="s">
        <v>5</v>
      </c>
      <c r="C95" s="11">
        <v>0.16</v>
      </c>
      <c r="D95" s="11">
        <f>C95</f>
        <v>0.16</v>
      </c>
      <c r="E95" s="11">
        <v>12.94</v>
      </c>
      <c r="F95" s="11">
        <v>0.69</v>
      </c>
      <c r="G95" s="11">
        <f t="shared" si="12"/>
        <v>1104</v>
      </c>
      <c r="H95" s="11">
        <f>G95</f>
        <v>1104</v>
      </c>
      <c r="I95" s="12">
        <f t="shared" si="10"/>
        <v>142.85759999999999</v>
      </c>
      <c r="J95" s="12">
        <v>142.85759999999999</v>
      </c>
      <c r="K95" s="8" t="e">
        <f ca="1">_xll.SRS1Splines.Functions.Cubic_Spline('Alice''s data whole stock ah'!$H$94:$H$97,$J$94:$J$97,L95)</f>
        <v>#NAME?</v>
      </c>
      <c r="L95" s="8">
        <f>MIN(H101,H97)</f>
        <v>3186</v>
      </c>
      <c r="M95" s="20" t="e">
        <f t="shared" ca="1" si="11"/>
        <v>#NAME?</v>
      </c>
      <c r="O95" s="2"/>
    </row>
    <row r="96" spans="1:15" x14ac:dyDescent="0.25">
      <c r="A96" s="19">
        <v>13</v>
      </c>
      <c r="B96" s="11" t="s">
        <v>5</v>
      </c>
      <c r="C96" s="11">
        <v>0.2</v>
      </c>
      <c r="D96" s="11">
        <f>C96+D95</f>
        <v>0.36</v>
      </c>
      <c r="E96" s="11">
        <v>4.79</v>
      </c>
      <c r="F96" s="11">
        <v>0.56999999999999995</v>
      </c>
      <c r="G96" s="11">
        <f t="shared" si="12"/>
        <v>1140</v>
      </c>
      <c r="H96" s="11">
        <f>G96+H95</f>
        <v>2244</v>
      </c>
      <c r="I96" s="12">
        <f t="shared" si="10"/>
        <v>54.605999999999995</v>
      </c>
      <c r="J96" s="12">
        <v>197.46359999999999</v>
      </c>
      <c r="K96" s="8"/>
      <c r="L96" s="8"/>
      <c r="M96" s="20"/>
      <c r="O96" s="2"/>
    </row>
    <row r="97" spans="1:15" x14ac:dyDescent="0.25">
      <c r="A97" s="19">
        <v>13</v>
      </c>
      <c r="B97" s="11" t="s">
        <v>5</v>
      </c>
      <c r="C97" s="11">
        <v>0.24</v>
      </c>
      <c r="D97" s="11">
        <f>D96+C97</f>
        <v>0.6</v>
      </c>
      <c r="E97" s="11">
        <v>3.26</v>
      </c>
      <c r="F97" s="11">
        <v>0.57999999999999996</v>
      </c>
      <c r="G97" s="11">
        <f t="shared" si="12"/>
        <v>1392</v>
      </c>
      <c r="H97" s="11">
        <f>G97+H96</f>
        <v>3636</v>
      </c>
      <c r="I97" s="12">
        <f t="shared" si="10"/>
        <v>45.379199999999997</v>
      </c>
      <c r="J97" s="12">
        <v>242.84279999999998</v>
      </c>
      <c r="K97" s="8"/>
      <c r="L97" s="8"/>
      <c r="M97" s="20"/>
      <c r="O97" s="2"/>
    </row>
    <row r="98" spans="1:15" x14ac:dyDescent="0.25">
      <c r="A98" s="17"/>
      <c r="B98" s="9"/>
      <c r="C98" s="9"/>
      <c r="D98" s="9">
        <v>0</v>
      </c>
      <c r="E98" s="9"/>
      <c r="F98" s="9"/>
      <c r="G98" s="9">
        <v>0</v>
      </c>
      <c r="H98" s="9">
        <v>0</v>
      </c>
      <c r="I98" s="10">
        <f t="shared" si="10"/>
        <v>0</v>
      </c>
      <c r="J98" s="10">
        <v>0</v>
      </c>
      <c r="K98" s="7"/>
      <c r="L98" s="7"/>
      <c r="M98" s="18"/>
      <c r="O98" s="2"/>
    </row>
    <row r="99" spans="1:15" x14ac:dyDescent="0.25">
      <c r="A99" s="17">
        <v>13</v>
      </c>
      <c r="B99" s="9" t="s">
        <v>6</v>
      </c>
      <c r="C99" s="9">
        <v>0.16</v>
      </c>
      <c r="D99" s="9">
        <f>C99</f>
        <v>0.16</v>
      </c>
      <c r="E99" s="9">
        <v>11.9</v>
      </c>
      <c r="F99" s="9">
        <v>0.68</v>
      </c>
      <c r="G99" s="9">
        <f t="shared" si="12"/>
        <v>1088</v>
      </c>
      <c r="H99" s="9">
        <f>G99</f>
        <v>1088</v>
      </c>
      <c r="I99" s="10">
        <f t="shared" si="10"/>
        <v>129.47200000000001</v>
      </c>
      <c r="J99" s="10">
        <v>129.47200000000001</v>
      </c>
      <c r="K99" s="7" t="e">
        <f ca="1">_xll.SRS1Splines.Functions.Cubic_Spline('Alice''s data whole stock ah'!$H$99:$H$101,$J$99:$J$101,L99)</f>
        <v>#NAME?</v>
      </c>
      <c r="L99" s="7">
        <f>MIN(H101,H97)</f>
        <v>3186</v>
      </c>
      <c r="M99" s="18" t="e">
        <f t="shared" ca="1" si="11"/>
        <v>#NAME?</v>
      </c>
      <c r="O99" s="2"/>
    </row>
    <row r="100" spans="1:15" x14ac:dyDescent="0.25">
      <c r="A100" s="17">
        <v>13</v>
      </c>
      <c r="B100" s="9" t="s">
        <v>6</v>
      </c>
      <c r="C100" s="9">
        <v>0.27</v>
      </c>
      <c r="D100" s="9">
        <f>C100+D99</f>
        <v>0.43000000000000005</v>
      </c>
      <c r="E100" s="9">
        <v>4.6500000000000004</v>
      </c>
      <c r="F100" s="9">
        <v>0.5</v>
      </c>
      <c r="G100" s="9">
        <f t="shared" si="12"/>
        <v>1350</v>
      </c>
      <c r="H100" s="9">
        <f>G100+H99</f>
        <v>2438</v>
      </c>
      <c r="I100" s="10">
        <f t="shared" si="10"/>
        <v>62.775000000000006</v>
      </c>
      <c r="J100" s="10">
        <v>192.24700000000001</v>
      </c>
      <c r="K100" s="7"/>
      <c r="L100" s="7"/>
      <c r="M100" s="18"/>
      <c r="O100" s="2"/>
    </row>
    <row r="101" spans="1:15" x14ac:dyDescent="0.25">
      <c r="A101" s="17">
        <v>13</v>
      </c>
      <c r="B101" s="9" t="s">
        <v>6</v>
      </c>
      <c r="C101" s="9">
        <v>0.17</v>
      </c>
      <c r="D101" s="9">
        <f>D100+C101</f>
        <v>0.60000000000000009</v>
      </c>
      <c r="E101" s="9">
        <v>3.72</v>
      </c>
      <c r="F101" s="9">
        <v>0.44</v>
      </c>
      <c r="G101" s="9">
        <f t="shared" si="12"/>
        <v>748</v>
      </c>
      <c r="H101" s="9">
        <f>G101+H100</f>
        <v>3186</v>
      </c>
      <c r="I101" s="10">
        <f t="shared" si="10"/>
        <v>27.825600000000001</v>
      </c>
      <c r="J101" s="10">
        <v>220.07260000000002</v>
      </c>
      <c r="K101" s="7"/>
      <c r="L101" s="7"/>
      <c r="M101" s="18"/>
      <c r="O101" s="2"/>
    </row>
    <row r="102" spans="1:15" x14ac:dyDescent="0.25">
      <c r="A102" s="17"/>
      <c r="B102" s="9"/>
      <c r="C102" s="9"/>
      <c r="D102" s="9"/>
      <c r="E102" s="9"/>
      <c r="F102" s="9"/>
      <c r="G102" s="9">
        <f t="shared" si="12"/>
        <v>0</v>
      </c>
      <c r="H102" s="9">
        <v>0</v>
      </c>
      <c r="I102" s="10">
        <f t="shared" si="10"/>
        <v>0</v>
      </c>
      <c r="J102" s="10">
        <v>0</v>
      </c>
      <c r="K102" s="7"/>
      <c r="L102" s="7"/>
      <c r="M102" s="18"/>
      <c r="O102" s="2"/>
    </row>
    <row r="103" spans="1:15" x14ac:dyDescent="0.25">
      <c r="A103" s="19">
        <v>14</v>
      </c>
      <c r="B103" s="11" t="s">
        <v>5</v>
      </c>
      <c r="C103" s="11">
        <v>0.15</v>
      </c>
      <c r="D103" s="11">
        <f>C103</f>
        <v>0.15</v>
      </c>
      <c r="E103" s="11">
        <v>13.46</v>
      </c>
      <c r="F103" s="11">
        <v>0.62</v>
      </c>
      <c r="G103" s="11">
        <f t="shared" si="12"/>
        <v>930</v>
      </c>
      <c r="H103" s="11">
        <f>G103</f>
        <v>930</v>
      </c>
      <c r="I103" s="12">
        <f t="shared" si="10"/>
        <v>125.178</v>
      </c>
      <c r="J103" s="12">
        <v>125.178</v>
      </c>
      <c r="K103" s="8" t="e">
        <f ca="1">_xll.SRS1Splines.Functions.Cubic_Spline('Alice''s data whole stock ah'!$H$102:$H$105,$J$102:$J$105,L103)</f>
        <v>#NAME?</v>
      </c>
      <c r="L103" s="8">
        <f>MIN(H109,H105)</f>
        <v>3580</v>
      </c>
      <c r="M103" s="20" t="e">
        <f t="shared" ca="1" si="11"/>
        <v>#NAME?</v>
      </c>
      <c r="O103" s="2"/>
    </row>
    <row r="104" spans="1:15" x14ac:dyDescent="0.25">
      <c r="A104" s="19">
        <v>14</v>
      </c>
      <c r="B104" s="11" t="s">
        <v>5</v>
      </c>
      <c r="C104" s="11">
        <v>0.22</v>
      </c>
      <c r="D104" s="11">
        <f>C104+D103</f>
        <v>0.37</v>
      </c>
      <c r="E104" s="11">
        <v>4.6900000000000004</v>
      </c>
      <c r="F104" s="11">
        <v>0.6</v>
      </c>
      <c r="G104" s="11">
        <f t="shared" si="12"/>
        <v>1320</v>
      </c>
      <c r="H104" s="11">
        <f>G104+H103</f>
        <v>2250</v>
      </c>
      <c r="I104" s="12">
        <f t="shared" si="10"/>
        <v>61.908000000000008</v>
      </c>
      <c r="J104" s="12">
        <v>187.08600000000001</v>
      </c>
      <c r="K104" s="8"/>
      <c r="L104" s="8"/>
      <c r="M104" s="20"/>
      <c r="O104" s="2"/>
    </row>
    <row r="105" spans="1:15" x14ac:dyDescent="0.25">
      <c r="A105" s="19">
        <v>14</v>
      </c>
      <c r="B105" s="11" t="s">
        <v>5</v>
      </c>
      <c r="C105" s="11">
        <v>0.23</v>
      </c>
      <c r="D105" s="11">
        <f>D104+C105</f>
        <v>0.6</v>
      </c>
      <c r="E105" s="11">
        <v>1.83</v>
      </c>
      <c r="F105" s="11">
        <v>0.59</v>
      </c>
      <c r="G105" s="11">
        <f t="shared" si="12"/>
        <v>1356.9999999999998</v>
      </c>
      <c r="H105" s="11">
        <f>G105+H104</f>
        <v>3607</v>
      </c>
      <c r="I105" s="12">
        <f t="shared" si="10"/>
        <v>24.833099999999995</v>
      </c>
      <c r="J105" s="12">
        <v>211.91910000000001</v>
      </c>
      <c r="K105" s="8"/>
      <c r="L105" s="8"/>
      <c r="M105" s="20"/>
      <c r="O105" s="2"/>
    </row>
    <row r="106" spans="1:15" x14ac:dyDescent="0.25">
      <c r="A106" s="17"/>
      <c r="B106" s="9"/>
      <c r="C106" s="9"/>
      <c r="D106" s="9"/>
      <c r="E106" s="9"/>
      <c r="F106" s="9"/>
      <c r="G106" s="9"/>
      <c r="H106" s="9">
        <v>0</v>
      </c>
      <c r="I106" s="10">
        <f t="shared" si="10"/>
        <v>0</v>
      </c>
      <c r="J106" s="10">
        <v>0</v>
      </c>
      <c r="K106" s="7"/>
      <c r="L106" s="7"/>
      <c r="M106" s="18"/>
      <c r="O106" s="2"/>
    </row>
    <row r="107" spans="1:15" x14ac:dyDescent="0.25">
      <c r="A107" s="17">
        <v>14</v>
      </c>
      <c r="B107" s="9" t="s">
        <v>6</v>
      </c>
      <c r="C107" s="9">
        <v>0.17</v>
      </c>
      <c r="D107" s="9">
        <f>C107</f>
        <v>0.17</v>
      </c>
      <c r="E107" s="9">
        <v>9.74</v>
      </c>
      <c r="F107" s="9">
        <v>0.65</v>
      </c>
      <c r="G107" s="9">
        <f t="shared" si="12"/>
        <v>1105.0000000000002</v>
      </c>
      <c r="H107" s="9">
        <f>G107</f>
        <v>1105.0000000000002</v>
      </c>
      <c r="I107" s="10">
        <f t="shared" si="10"/>
        <v>107.62700000000002</v>
      </c>
      <c r="J107" s="10">
        <v>107.62700000000002</v>
      </c>
      <c r="K107" s="7" t="e">
        <f ca="1">_xll.SRS1Splines.Functions.Cubic_Spline('Alice''s data whole stock ah'!$H$106:$H$109,$J$106:$J$109,L107)</f>
        <v>#NAME?</v>
      </c>
      <c r="L107" s="7">
        <f>MIN(H109,H105)</f>
        <v>3580</v>
      </c>
      <c r="M107" s="18" t="e">
        <f t="shared" ca="1" si="11"/>
        <v>#NAME?</v>
      </c>
      <c r="O107" s="2"/>
    </row>
    <row r="108" spans="1:15" x14ac:dyDescent="0.25">
      <c r="A108" s="17">
        <v>14</v>
      </c>
      <c r="B108" s="9" t="s">
        <v>6</v>
      </c>
      <c r="C108" s="9">
        <v>0.19</v>
      </c>
      <c r="D108" s="9">
        <f>C108+D107</f>
        <v>0.36</v>
      </c>
      <c r="E108" s="9">
        <v>3.27</v>
      </c>
      <c r="F108" s="9">
        <v>0.56999999999999995</v>
      </c>
      <c r="G108" s="9">
        <f t="shared" si="12"/>
        <v>1083</v>
      </c>
      <c r="H108" s="9">
        <f>G108+H107</f>
        <v>2188</v>
      </c>
      <c r="I108" s="10">
        <f t="shared" si="10"/>
        <v>35.414099999999998</v>
      </c>
      <c r="J108" s="10">
        <v>143.04110000000003</v>
      </c>
      <c r="K108" s="7"/>
      <c r="L108" s="7"/>
      <c r="M108" s="18"/>
      <c r="O108" s="2"/>
    </row>
    <row r="109" spans="1:15" x14ac:dyDescent="0.25">
      <c r="A109" s="17">
        <v>14</v>
      </c>
      <c r="B109" s="9" t="s">
        <v>6</v>
      </c>
      <c r="C109" s="9">
        <v>0.24</v>
      </c>
      <c r="D109" s="9">
        <f>D108+C109</f>
        <v>0.6</v>
      </c>
      <c r="E109" s="9">
        <v>2.4500000000000002</v>
      </c>
      <c r="F109" s="9">
        <v>0.57999999999999996</v>
      </c>
      <c r="G109" s="9">
        <f t="shared" si="12"/>
        <v>1392</v>
      </c>
      <c r="H109" s="9">
        <f>G109+H108</f>
        <v>3580</v>
      </c>
      <c r="I109" s="10">
        <f t="shared" si="10"/>
        <v>34.103999999999999</v>
      </c>
      <c r="J109" s="10">
        <v>177.14510000000001</v>
      </c>
      <c r="K109" s="7"/>
      <c r="L109" s="7"/>
      <c r="M109" s="18"/>
      <c r="O109" s="2"/>
    </row>
    <row r="110" spans="1:15" x14ac:dyDescent="0.25">
      <c r="A110" s="17"/>
      <c r="B110" s="9"/>
      <c r="C110" s="9"/>
      <c r="D110" s="9"/>
      <c r="E110" s="9"/>
      <c r="F110" s="9"/>
      <c r="G110" s="9">
        <f t="shared" si="12"/>
        <v>0</v>
      </c>
      <c r="H110" s="9">
        <v>0</v>
      </c>
      <c r="I110" s="10">
        <f t="shared" si="10"/>
        <v>0</v>
      </c>
      <c r="J110" s="10">
        <v>0</v>
      </c>
      <c r="K110" s="7"/>
      <c r="L110" s="7"/>
      <c r="M110" s="18"/>
      <c r="O110" s="2"/>
    </row>
    <row r="111" spans="1:15" x14ac:dyDescent="0.25">
      <c r="A111" s="19">
        <v>15</v>
      </c>
      <c r="B111" s="11" t="s">
        <v>5</v>
      </c>
      <c r="C111" s="11">
        <v>0.12</v>
      </c>
      <c r="D111" s="11">
        <f>C111</f>
        <v>0.12</v>
      </c>
      <c r="E111" s="11">
        <v>4.7</v>
      </c>
      <c r="F111" s="11">
        <v>1.03</v>
      </c>
      <c r="G111" s="11">
        <f t="shared" si="12"/>
        <v>1236</v>
      </c>
      <c r="H111" s="11">
        <f>G111</f>
        <v>1236</v>
      </c>
      <c r="I111" s="12">
        <f t="shared" si="10"/>
        <v>58.091999999999999</v>
      </c>
      <c r="J111" s="12">
        <v>58.091999999999999</v>
      </c>
      <c r="K111" s="8" t="e">
        <f ca="1">_xll.SRS1Splines.Functions.Cubic_Spline('Alice''s data whole stock ah'!$H$110:$H$114,$J$110:$J$114,L111)</f>
        <v>#NAME?</v>
      </c>
      <c r="L111" s="8">
        <f>MIN(H114,H119)</f>
        <v>6772</v>
      </c>
      <c r="M111" s="20" t="e">
        <f t="shared" ca="1" si="11"/>
        <v>#NAME?</v>
      </c>
      <c r="O111" s="2"/>
    </row>
    <row r="112" spans="1:15" x14ac:dyDescent="0.25">
      <c r="A112" s="19">
        <v>15</v>
      </c>
      <c r="B112" s="11" t="s">
        <v>5</v>
      </c>
      <c r="C112" s="11">
        <v>0.14000000000000001</v>
      </c>
      <c r="D112" s="11">
        <f>C112+D111</f>
        <v>0.26</v>
      </c>
      <c r="E112" s="11">
        <v>1.24</v>
      </c>
      <c r="F112" s="11">
        <v>1.1299999999999999</v>
      </c>
      <c r="G112" s="11">
        <f t="shared" si="12"/>
        <v>1582</v>
      </c>
      <c r="H112" s="11">
        <f>G112+H111</f>
        <v>2818</v>
      </c>
      <c r="I112" s="12">
        <f t="shared" si="10"/>
        <v>19.616799999999998</v>
      </c>
      <c r="J112" s="12">
        <v>77.708799999999997</v>
      </c>
      <c r="K112" s="8"/>
      <c r="L112" s="8"/>
      <c r="M112" s="20"/>
      <c r="O112" s="2"/>
    </row>
    <row r="113" spans="1:15" x14ac:dyDescent="0.25">
      <c r="A113" s="19">
        <v>15</v>
      </c>
      <c r="B113" s="11" t="s">
        <v>5</v>
      </c>
      <c r="C113" s="11">
        <v>0.22</v>
      </c>
      <c r="D113" s="11">
        <f>C113+D112</f>
        <v>0.48</v>
      </c>
      <c r="E113" s="11">
        <v>0.09</v>
      </c>
      <c r="F113" s="11">
        <v>1.17</v>
      </c>
      <c r="G113" s="11">
        <f t="shared" si="12"/>
        <v>2573.9999999999995</v>
      </c>
      <c r="H113" s="11">
        <f>G113+H112</f>
        <v>5392</v>
      </c>
      <c r="I113" s="12">
        <f t="shared" si="10"/>
        <v>2.3165999999999993</v>
      </c>
      <c r="J113" s="12">
        <v>80.025399999999991</v>
      </c>
      <c r="K113" s="8"/>
      <c r="L113" s="8"/>
      <c r="M113" s="20"/>
      <c r="O113" s="2"/>
    </row>
    <row r="114" spans="1:15" x14ac:dyDescent="0.25">
      <c r="A114" s="19">
        <v>15</v>
      </c>
      <c r="B114" s="11" t="s">
        <v>5</v>
      </c>
      <c r="C114" s="11">
        <v>0.12</v>
      </c>
      <c r="D114" s="11">
        <f>C114+D113</f>
        <v>0.6</v>
      </c>
      <c r="E114" s="11">
        <v>1.25</v>
      </c>
      <c r="F114" s="11">
        <v>1.1499999999999999</v>
      </c>
      <c r="G114" s="11">
        <f t="shared" si="12"/>
        <v>1379.9999999999998</v>
      </c>
      <c r="H114" s="11">
        <f>G114+H113</f>
        <v>6772</v>
      </c>
      <c r="I114" s="12">
        <f t="shared" si="10"/>
        <v>17.249999999999996</v>
      </c>
      <c r="J114" s="12">
        <v>97.275399999999991</v>
      </c>
      <c r="K114" s="8"/>
      <c r="L114" s="8"/>
      <c r="M114" s="20"/>
      <c r="O114" s="2"/>
    </row>
    <row r="115" spans="1:15" x14ac:dyDescent="0.25">
      <c r="A115" s="17"/>
      <c r="B115" s="9"/>
      <c r="C115" s="9"/>
      <c r="D115" s="9"/>
      <c r="E115" s="9"/>
      <c r="F115" s="9"/>
      <c r="G115" s="9"/>
      <c r="H115" s="9">
        <v>0</v>
      </c>
      <c r="I115" s="10">
        <f t="shared" si="10"/>
        <v>0</v>
      </c>
      <c r="J115" s="10">
        <v>0</v>
      </c>
      <c r="K115" s="7"/>
      <c r="L115" s="7"/>
      <c r="M115" s="18"/>
      <c r="O115" s="2"/>
    </row>
    <row r="116" spans="1:15" x14ac:dyDescent="0.25">
      <c r="A116" s="17">
        <v>15</v>
      </c>
      <c r="B116" s="9" t="s">
        <v>6</v>
      </c>
      <c r="C116" s="9">
        <v>0.15</v>
      </c>
      <c r="D116" s="9">
        <f>C116</f>
        <v>0.15</v>
      </c>
      <c r="E116" s="9">
        <v>5.39</v>
      </c>
      <c r="F116" s="9">
        <v>0.93</v>
      </c>
      <c r="G116" s="9">
        <f t="shared" si="12"/>
        <v>1395.0000000000002</v>
      </c>
      <c r="H116" s="9">
        <f>G116</f>
        <v>1395.0000000000002</v>
      </c>
      <c r="I116" s="10">
        <f t="shared" si="10"/>
        <v>75.190500000000014</v>
      </c>
      <c r="J116" s="10">
        <v>75.190500000000014</v>
      </c>
      <c r="K116" s="7" t="e">
        <f ca="1">_xll.SRS1Splines.Functions.Cubic_Spline('Alice''s data whole stock ah'!$H$115:$H$119,$J$115:$J$119,L116)</f>
        <v>#NAME?</v>
      </c>
      <c r="L116" s="7">
        <f>MIN(H114,H119)</f>
        <v>6772</v>
      </c>
      <c r="M116" s="18" t="e">
        <f t="shared" ca="1" si="11"/>
        <v>#NAME?</v>
      </c>
      <c r="O116" s="2"/>
    </row>
    <row r="117" spans="1:15" x14ac:dyDescent="0.25">
      <c r="A117" s="17">
        <v>15</v>
      </c>
      <c r="B117" s="9" t="s">
        <v>6</v>
      </c>
      <c r="C117" s="9">
        <v>0.14000000000000001</v>
      </c>
      <c r="D117" s="9">
        <f>C117+D116</f>
        <v>0.29000000000000004</v>
      </c>
      <c r="E117" s="9">
        <v>1.78</v>
      </c>
      <c r="F117" s="9">
        <v>1.17</v>
      </c>
      <c r="G117" s="9">
        <f t="shared" si="12"/>
        <v>1638</v>
      </c>
      <c r="H117" s="9">
        <f>G117+H116</f>
        <v>3033</v>
      </c>
      <c r="I117" s="10">
        <f t="shared" si="10"/>
        <v>29.156400000000001</v>
      </c>
      <c r="J117" s="10">
        <v>104.34690000000002</v>
      </c>
      <c r="K117" s="7"/>
      <c r="L117" s="7"/>
      <c r="M117" s="18"/>
      <c r="O117" s="2"/>
    </row>
    <row r="118" spans="1:15" x14ac:dyDescent="0.25">
      <c r="A118" s="17">
        <v>15</v>
      </c>
      <c r="B118" s="9" t="s">
        <v>6</v>
      </c>
      <c r="C118" s="9">
        <v>0.2</v>
      </c>
      <c r="D118" s="9">
        <f>C118+D117</f>
        <v>0.49000000000000005</v>
      </c>
      <c r="E118" s="9">
        <v>0.75</v>
      </c>
      <c r="F118" s="9">
        <v>1.29</v>
      </c>
      <c r="G118" s="9">
        <f t="shared" si="12"/>
        <v>2580</v>
      </c>
      <c r="H118" s="9">
        <f>G118+H117</f>
        <v>5613</v>
      </c>
      <c r="I118" s="10">
        <f t="shared" si="10"/>
        <v>19.349999999999998</v>
      </c>
      <c r="J118" s="10">
        <v>123.69690000000001</v>
      </c>
      <c r="K118" s="7"/>
      <c r="L118" s="7"/>
      <c r="M118" s="18"/>
      <c r="O118" s="2"/>
    </row>
    <row r="119" spans="1:15" x14ac:dyDescent="0.25">
      <c r="A119" s="17">
        <v>15</v>
      </c>
      <c r="B119" s="9" t="s">
        <v>6</v>
      </c>
      <c r="C119" s="9">
        <v>0.11</v>
      </c>
      <c r="D119" s="9">
        <f>C119+D118</f>
        <v>0.60000000000000009</v>
      </c>
      <c r="E119" s="9">
        <v>0.6</v>
      </c>
      <c r="F119" s="9">
        <v>1.24</v>
      </c>
      <c r="G119" s="9">
        <f t="shared" si="12"/>
        <v>1364</v>
      </c>
      <c r="H119" s="9">
        <f>G119+H118</f>
        <v>6977</v>
      </c>
      <c r="I119" s="10">
        <f t="shared" si="10"/>
        <v>8.1840000000000011</v>
      </c>
      <c r="J119" s="10">
        <v>131.88090000000003</v>
      </c>
      <c r="K119" s="7"/>
      <c r="L119" s="7"/>
      <c r="M119" s="18"/>
      <c r="O119" s="2"/>
    </row>
    <row r="120" spans="1:15" x14ac:dyDescent="0.25">
      <c r="A120" s="17"/>
      <c r="B120" s="9"/>
      <c r="C120" s="9"/>
      <c r="D120" s="9"/>
      <c r="E120" s="9"/>
      <c r="F120" s="9"/>
      <c r="G120" s="9">
        <f t="shared" si="12"/>
        <v>0</v>
      </c>
      <c r="H120" s="9">
        <v>0</v>
      </c>
      <c r="I120" s="10">
        <f t="shared" si="10"/>
        <v>0</v>
      </c>
      <c r="J120" s="10">
        <v>0</v>
      </c>
      <c r="K120" s="7"/>
      <c r="L120" s="7"/>
      <c r="M120" s="18"/>
      <c r="O120" s="2"/>
    </row>
    <row r="121" spans="1:15" x14ac:dyDescent="0.25">
      <c r="A121" s="19">
        <v>16</v>
      </c>
      <c r="B121" s="11" t="s">
        <v>5</v>
      </c>
      <c r="C121" s="11">
        <v>0.19</v>
      </c>
      <c r="D121" s="11">
        <f>C121</f>
        <v>0.19</v>
      </c>
      <c r="E121" s="11">
        <v>9.5500000000000007</v>
      </c>
      <c r="F121" s="11">
        <v>0.63</v>
      </c>
      <c r="G121" s="11">
        <f t="shared" si="12"/>
        <v>1197</v>
      </c>
      <c r="H121" s="11">
        <f>G121</f>
        <v>1197</v>
      </c>
      <c r="I121" s="12">
        <f t="shared" si="10"/>
        <v>114.3135</v>
      </c>
      <c r="J121" s="12">
        <v>114.3135</v>
      </c>
      <c r="K121" s="8" t="e">
        <f ca="1">_xll.SRS1Splines.Functions.Cubic_Spline('Alice''s data whole stock ah'!$H$120:$H$123,$J$120:$J$123,L121)</f>
        <v>#NAME?</v>
      </c>
      <c r="L121" s="8">
        <f>MIN(H123,H127)</f>
        <v>3646</v>
      </c>
      <c r="M121" s="20" t="e">
        <f t="shared" ca="1" si="11"/>
        <v>#NAME?</v>
      </c>
      <c r="O121" s="2"/>
    </row>
    <row r="122" spans="1:15" x14ac:dyDescent="0.25">
      <c r="A122" s="19">
        <v>16</v>
      </c>
      <c r="B122" s="11" t="s">
        <v>5</v>
      </c>
      <c r="C122" s="11">
        <v>0.1</v>
      </c>
      <c r="D122" s="11">
        <f>C122+D121</f>
        <v>0.29000000000000004</v>
      </c>
      <c r="E122" s="11">
        <v>4.8</v>
      </c>
      <c r="F122" s="11">
        <v>0.62</v>
      </c>
      <c r="G122" s="11">
        <f t="shared" si="12"/>
        <v>620</v>
      </c>
      <c r="H122" s="11">
        <f>G122+H121</f>
        <v>1817</v>
      </c>
      <c r="I122" s="12">
        <f t="shared" si="10"/>
        <v>29.76</v>
      </c>
      <c r="J122" s="12">
        <v>144.0735</v>
      </c>
      <c r="K122" s="8"/>
      <c r="L122" s="8"/>
      <c r="M122" s="20"/>
      <c r="O122" s="2"/>
    </row>
    <row r="123" spans="1:15" x14ac:dyDescent="0.25">
      <c r="A123" s="19">
        <v>16</v>
      </c>
      <c r="B123" s="11" t="s">
        <v>5</v>
      </c>
      <c r="C123" s="11">
        <v>0.31</v>
      </c>
      <c r="D123" s="11">
        <f>D122+C123</f>
        <v>0.60000000000000009</v>
      </c>
      <c r="E123" s="11">
        <v>3.38</v>
      </c>
      <c r="F123" s="11">
        <v>0.59</v>
      </c>
      <c r="G123" s="11">
        <f t="shared" si="12"/>
        <v>1828.9999999999998</v>
      </c>
      <c r="H123" s="11">
        <f>G123+H122</f>
        <v>3646</v>
      </c>
      <c r="I123" s="12">
        <f t="shared" si="10"/>
        <v>61.820199999999986</v>
      </c>
      <c r="J123" s="12">
        <v>205.89369999999997</v>
      </c>
      <c r="K123" s="8"/>
      <c r="L123" s="8"/>
      <c r="M123" s="20"/>
      <c r="O123" s="2"/>
    </row>
    <row r="124" spans="1:15" x14ac:dyDescent="0.25">
      <c r="A124" s="17"/>
      <c r="B124" s="9"/>
      <c r="C124" s="9"/>
      <c r="D124" s="9"/>
      <c r="E124" s="9"/>
      <c r="F124" s="9"/>
      <c r="G124" s="9"/>
      <c r="H124" s="9">
        <v>0</v>
      </c>
      <c r="I124" s="10">
        <f t="shared" si="10"/>
        <v>0</v>
      </c>
      <c r="J124" s="10">
        <v>0</v>
      </c>
      <c r="K124" s="7"/>
      <c r="L124" s="7"/>
      <c r="M124" s="18"/>
      <c r="O124" s="2"/>
    </row>
    <row r="125" spans="1:15" x14ac:dyDescent="0.25">
      <c r="A125" s="17">
        <v>16</v>
      </c>
      <c r="B125" s="9" t="s">
        <v>6</v>
      </c>
      <c r="C125" s="9">
        <v>0.23</v>
      </c>
      <c r="D125" s="9">
        <f>C125</f>
        <v>0.23</v>
      </c>
      <c r="E125" s="9">
        <v>8.66</v>
      </c>
      <c r="F125" s="9">
        <v>0.74</v>
      </c>
      <c r="G125" s="9">
        <f t="shared" si="12"/>
        <v>1702.0000000000002</v>
      </c>
      <c r="H125" s="9">
        <f>G125</f>
        <v>1702.0000000000002</v>
      </c>
      <c r="I125" s="10">
        <f t="shared" si="10"/>
        <v>147.39320000000001</v>
      </c>
      <c r="J125" s="10">
        <v>147.39320000000001</v>
      </c>
      <c r="K125" s="7" t="e">
        <f ca="1">_xll.SRS1Splines.Functions.Cubic_Spline('Alice''s data whole stock ah'!$H$124:$H$127,$J$124:$J$127,L125)</f>
        <v>#NAME?</v>
      </c>
      <c r="L125" s="7">
        <f>MIN(H123,H127)</f>
        <v>3646</v>
      </c>
      <c r="M125" s="18" t="e">
        <f t="shared" ca="1" si="11"/>
        <v>#NAME?</v>
      </c>
      <c r="O125" s="2"/>
    </row>
    <row r="126" spans="1:15" x14ac:dyDescent="0.25">
      <c r="A126" s="17">
        <v>16</v>
      </c>
      <c r="B126" s="9" t="s">
        <v>6</v>
      </c>
      <c r="C126" s="9">
        <v>0.11</v>
      </c>
      <c r="D126" s="9">
        <f>C126+D125</f>
        <v>0.34</v>
      </c>
      <c r="E126" s="9">
        <v>6.11</v>
      </c>
      <c r="F126" s="9">
        <v>0.64</v>
      </c>
      <c r="G126" s="9">
        <f t="shared" si="12"/>
        <v>704</v>
      </c>
      <c r="H126" s="9">
        <f>G126+H125</f>
        <v>2406</v>
      </c>
      <c r="I126" s="10">
        <f t="shared" si="10"/>
        <v>43.014400000000002</v>
      </c>
      <c r="J126" s="10">
        <v>190.4076</v>
      </c>
      <c r="K126" s="7"/>
      <c r="L126" s="7"/>
      <c r="M126" s="18"/>
      <c r="O126" s="2"/>
    </row>
    <row r="127" spans="1:15" x14ac:dyDescent="0.25">
      <c r="A127" s="17">
        <v>16</v>
      </c>
      <c r="B127" s="9" t="s">
        <v>6</v>
      </c>
      <c r="C127" s="9">
        <v>0.26</v>
      </c>
      <c r="D127" s="9">
        <f>D126+C127</f>
        <v>0.60000000000000009</v>
      </c>
      <c r="E127" s="9">
        <v>4.25</v>
      </c>
      <c r="F127" s="9">
        <v>0.71</v>
      </c>
      <c r="G127" s="9">
        <f t="shared" si="12"/>
        <v>1845.9999999999998</v>
      </c>
      <c r="H127" s="9">
        <f>G127+H126</f>
        <v>4252</v>
      </c>
      <c r="I127" s="10">
        <f t="shared" si="10"/>
        <v>78.454999999999998</v>
      </c>
      <c r="J127" s="10">
        <v>268.86259999999999</v>
      </c>
      <c r="K127" s="7"/>
      <c r="L127" s="7"/>
      <c r="M127" s="18"/>
      <c r="O127" s="2"/>
    </row>
    <row r="128" spans="1:15" x14ac:dyDescent="0.25">
      <c r="A128" s="17"/>
      <c r="B128" s="9"/>
      <c r="C128" s="9"/>
      <c r="D128" s="9"/>
      <c r="E128" s="9"/>
      <c r="F128" s="9"/>
      <c r="G128" s="9">
        <f t="shared" si="12"/>
        <v>0</v>
      </c>
      <c r="H128" s="9">
        <v>0</v>
      </c>
      <c r="I128" s="10">
        <f t="shared" si="10"/>
        <v>0</v>
      </c>
      <c r="J128" s="10">
        <v>0</v>
      </c>
      <c r="K128" s="7"/>
      <c r="L128" s="7"/>
      <c r="M128" s="18"/>
      <c r="O128" s="2"/>
    </row>
    <row r="129" spans="1:15" x14ac:dyDescent="0.25">
      <c r="A129" s="19">
        <v>17</v>
      </c>
      <c r="B129" s="11" t="s">
        <v>5</v>
      </c>
      <c r="C129" s="11">
        <v>0.11</v>
      </c>
      <c r="D129" s="11">
        <f>C129</f>
        <v>0.11</v>
      </c>
      <c r="E129" s="11">
        <v>17.8</v>
      </c>
      <c r="F129" s="11">
        <v>0.55000000000000004</v>
      </c>
      <c r="G129" s="11">
        <f t="shared" si="12"/>
        <v>605</v>
      </c>
      <c r="H129" s="11">
        <f>G129</f>
        <v>605</v>
      </c>
      <c r="I129" s="12">
        <f t="shared" si="10"/>
        <v>107.69000000000001</v>
      </c>
      <c r="J129" s="12">
        <v>107.69000000000001</v>
      </c>
      <c r="K129" s="8" t="e">
        <f ca="1">_xll.SRS1Splines.Functions.Cubic_Spline('Alice''s data whole stock ah'!$H$128:$H$132,$J$128:$J$132,L129)</f>
        <v>#NAME?</v>
      </c>
      <c r="L129" s="8">
        <f>MIN(H132,H137)</f>
        <v>3000</v>
      </c>
      <c r="M129" s="20" t="e">
        <f t="shared" ca="1" si="11"/>
        <v>#NAME?</v>
      </c>
      <c r="O129" s="2"/>
    </row>
    <row r="130" spans="1:15" x14ac:dyDescent="0.25">
      <c r="A130" s="19">
        <v>17</v>
      </c>
      <c r="B130" s="11" t="s">
        <v>5</v>
      </c>
      <c r="C130" s="11">
        <v>0.09</v>
      </c>
      <c r="D130" s="11">
        <f>C130+D129</f>
        <v>0.2</v>
      </c>
      <c r="E130" s="11">
        <v>11.2</v>
      </c>
      <c r="F130" s="11">
        <v>0.55000000000000004</v>
      </c>
      <c r="G130" s="11">
        <f t="shared" si="12"/>
        <v>495</v>
      </c>
      <c r="H130" s="11">
        <f>G130+H129</f>
        <v>1100</v>
      </c>
      <c r="I130" s="12">
        <f t="shared" si="10"/>
        <v>55.44</v>
      </c>
      <c r="J130" s="12">
        <v>163.13</v>
      </c>
      <c r="K130" s="8"/>
      <c r="L130" s="8"/>
      <c r="M130" s="20"/>
      <c r="O130" s="2"/>
    </row>
    <row r="131" spans="1:15" x14ac:dyDescent="0.25">
      <c r="A131" s="19">
        <v>17</v>
      </c>
      <c r="B131" s="11" t="s">
        <v>5</v>
      </c>
      <c r="C131" s="11">
        <v>0.2</v>
      </c>
      <c r="D131" s="11">
        <f>C131+D130</f>
        <v>0.4</v>
      </c>
      <c r="E131" s="11">
        <v>8.2799999999999994</v>
      </c>
      <c r="F131" s="11">
        <v>0.5</v>
      </c>
      <c r="G131" s="11">
        <f t="shared" si="12"/>
        <v>1000</v>
      </c>
      <c r="H131" s="11">
        <f>G131+H130</f>
        <v>2100</v>
      </c>
      <c r="I131" s="12">
        <f t="shared" si="10"/>
        <v>82.8</v>
      </c>
      <c r="J131" s="12">
        <v>245.93</v>
      </c>
      <c r="K131" s="8"/>
      <c r="L131" s="8"/>
      <c r="M131" s="20"/>
      <c r="O131" s="2"/>
    </row>
    <row r="132" spans="1:15" x14ac:dyDescent="0.25">
      <c r="A132" s="19">
        <v>17</v>
      </c>
      <c r="B132" s="11" t="s">
        <v>5</v>
      </c>
      <c r="C132" s="11">
        <v>0.2</v>
      </c>
      <c r="D132" s="11">
        <f>C132+D131</f>
        <v>0.60000000000000009</v>
      </c>
      <c r="E132" s="11">
        <v>5.23</v>
      </c>
      <c r="F132" s="11">
        <v>0.45</v>
      </c>
      <c r="G132" s="11">
        <f t="shared" si="12"/>
        <v>900.00000000000011</v>
      </c>
      <c r="H132" s="11">
        <f>G132+H131</f>
        <v>3000</v>
      </c>
      <c r="I132" s="12">
        <f t="shared" ref="I132:I195" si="13">G132*(E132/100)</f>
        <v>47.070000000000014</v>
      </c>
      <c r="J132" s="12">
        <v>293</v>
      </c>
      <c r="K132" s="8"/>
      <c r="L132" s="8"/>
      <c r="M132" s="20"/>
      <c r="O132" s="2"/>
    </row>
    <row r="133" spans="1:15" x14ac:dyDescent="0.25">
      <c r="A133" s="17"/>
      <c r="B133" s="9"/>
      <c r="C133" s="9"/>
      <c r="D133" s="9"/>
      <c r="E133" s="9"/>
      <c r="F133" s="9"/>
      <c r="G133" s="9"/>
      <c r="H133" s="9">
        <v>0</v>
      </c>
      <c r="I133" s="10">
        <f t="shared" si="13"/>
        <v>0</v>
      </c>
      <c r="J133" s="10">
        <v>0</v>
      </c>
      <c r="K133" s="7"/>
      <c r="L133" s="7"/>
      <c r="M133" s="18"/>
      <c r="O133" s="2"/>
    </row>
    <row r="134" spans="1:15" x14ac:dyDescent="0.25">
      <c r="A134" s="17">
        <v>17</v>
      </c>
      <c r="B134" s="9" t="s">
        <v>6</v>
      </c>
      <c r="C134" s="9">
        <v>0.13</v>
      </c>
      <c r="D134" s="9">
        <f>C134</f>
        <v>0.13</v>
      </c>
      <c r="E134" s="9">
        <v>16.2</v>
      </c>
      <c r="F134" s="9">
        <v>0.59</v>
      </c>
      <c r="G134" s="9">
        <f t="shared" si="12"/>
        <v>767</v>
      </c>
      <c r="H134" s="9">
        <f>G134</f>
        <v>767</v>
      </c>
      <c r="I134" s="10">
        <f t="shared" si="13"/>
        <v>124.254</v>
      </c>
      <c r="J134" s="10">
        <v>124.254</v>
      </c>
      <c r="K134" s="7" t="e">
        <f ca="1">_xll.SRS1Splines.Functions.Cubic_Spline('Alice''s data whole stock ah'!$H$133:$H$137,$J$133:$J$137,L134)</f>
        <v>#NAME?</v>
      </c>
      <c r="L134" s="7">
        <f>MIN(H132,H137)</f>
        <v>3000</v>
      </c>
      <c r="M134" s="18" t="e">
        <f t="shared" ref="M134:M193" ca="1" si="14">K134/L134</f>
        <v>#NAME?</v>
      </c>
      <c r="O134" s="2"/>
    </row>
    <row r="135" spans="1:15" x14ac:dyDescent="0.25">
      <c r="A135" s="17">
        <v>17</v>
      </c>
      <c r="B135" s="9" t="s">
        <v>6</v>
      </c>
      <c r="C135" s="9">
        <v>0.09</v>
      </c>
      <c r="D135" s="9">
        <f>C135+D134</f>
        <v>0.22</v>
      </c>
      <c r="E135" s="9">
        <v>12.41</v>
      </c>
      <c r="F135" s="9">
        <v>0.53</v>
      </c>
      <c r="G135" s="9">
        <f t="shared" si="12"/>
        <v>477</v>
      </c>
      <c r="H135" s="9">
        <f>G135+H134</f>
        <v>1244</v>
      </c>
      <c r="I135" s="10">
        <f t="shared" si="13"/>
        <v>59.195700000000002</v>
      </c>
      <c r="J135" s="10">
        <v>183.44970000000001</v>
      </c>
      <c r="K135" s="7"/>
      <c r="L135" s="7"/>
      <c r="M135" s="18"/>
      <c r="O135" s="2"/>
    </row>
    <row r="136" spans="1:15" x14ac:dyDescent="0.25">
      <c r="A136" s="17">
        <v>17</v>
      </c>
      <c r="B136" s="9" t="s">
        <v>6</v>
      </c>
      <c r="C136" s="9">
        <v>0.22</v>
      </c>
      <c r="D136" s="9">
        <f>C136+D135</f>
        <v>0.44</v>
      </c>
      <c r="E136" s="9">
        <v>9.4700000000000006</v>
      </c>
      <c r="F136" s="9">
        <v>0.45</v>
      </c>
      <c r="G136" s="9">
        <f t="shared" si="12"/>
        <v>990</v>
      </c>
      <c r="H136" s="9">
        <f>G136+H135</f>
        <v>2234</v>
      </c>
      <c r="I136" s="10">
        <f t="shared" si="13"/>
        <v>93.753</v>
      </c>
      <c r="J136" s="10">
        <v>277.20269999999999</v>
      </c>
      <c r="K136" s="7"/>
      <c r="L136" s="7"/>
      <c r="M136" s="18"/>
      <c r="O136" s="2"/>
    </row>
    <row r="137" spans="1:15" x14ac:dyDescent="0.25">
      <c r="A137" s="17">
        <v>17</v>
      </c>
      <c r="B137" s="9" t="s">
        <v>6</v>
      </c>
      <c r="C137" s="9">
        <v>0.16</v>
      </c>
      <c r="D137" s="9">
        <f>C137+D136</f>
        <v>0.6</v>
      </c>
      <c r="E137" s="9">
        <v>3.86</v>
      </c>
      <c r="F137" s="9">
        <v>0.49</v>
      </c>
      <c r="G137" s="9">
        <f t="shared" si="12"/>
        <v>784</v>
      </c>
      <c r="H137" s="9">
        <f>G137+H136</f>
        <v>3018</v>
      </c>
      <c r="I137" s="10">
        <f t="shared" si="13"/>
        <v>30.262399999999996</v>
      </c>
      <c r="J137" s="10">
        <v>307.46510000000001</v>
      </c>
      <c r="K137" s="7"/>
      <c r="L137" s="7"/>
      <c r="M137" s="18"/>
      <c r="O137" s="2"/>
    </row>
    <row r="138" spans="1:15" x14ac:dyDescent="0.25">
      <c r="A138" s="17"/>
      <c r="B138" s="9"/>
      <c r="C138" s="9"/>
      <c r="D138" s="9"/>
      <c r="E138" s="9"/>
      <c r="F138" s="9"/>
      <c r="G138" s="9">
        <f t="shared" si="12"/>
        <v>0</v>
      </c>
      <c r="H138" s="9">
        <v>0</v>
      </c>
      <c r="I138" s="10">
        <f t="shared" si="13"/>
        <v>0</v>
      </c>
      <c r="J138" s="10">
        <v>0</v>
      </c>
      <c r="K138" s="7"/>
      <c r="L138" s="7"/>
      <c r="M138" s="18"/>
      <c r="O138" s="2"/>
    </row>
    <row r="139" spans="1:15" x14ac:dyDescent="0.25">
      <c r="A139" s="19">
        <v>18</v>
      </c>
      <c r="B139" s="11" t="s">
        <v>5</v>
      </c>
      <c r="C139" s="11">
        <v>0.13</v>
      </c>
      <c r="D139" s="11">
        <f>C139</f>
        <v>0.13</v>
      </c>
      <c r="E139" s="11">
        <v>10.66</v>
      </c>
      <c r="F139" s="11">
        <v>0.7</v>
      </c>
      <c r="G139" s="11">
        <f t="shared" si="12"/>
        <v>910</v>
      </c>
      <c r="H139" s="11">
        <f>G139</f>
        <v>910</v>
      </c>
      <c r="I139" s="12">
        <f t="shared" si="13"/>
        <v>97.006</v>
      </c>
      <c r="J139" s="12">
        <v>97.006</v>
      </c>
      <c r="K139" s="8" t="e">
        <f ca="1">_xll.SRS1Splines.Functions.Cubic_Spline('Alice''s data whole stock ah'!$H$138:$H$141,$J$138:$J$141,L139)</f>
        <v>#NAME?</v>
      </c>
      <c r="L139" s="8">
        <f>MIN(H141,H145)</f>
        <v>4298</v>
      </c>
      <c r="M139" s="20" t="e">
        <f t="shared" ca="1" si="14"/>
        <v>#NAME?</v>
      </c>
      <c r="O139" s="2"/>
    </row>
    <row r="140" spans="1:15" x14ac:dyDescent="0.25">
      <c r="A140" s="19">
        <v>18</v>
      </c>
      <c r="B140" s="11" t="s">
        <v>5</v>
      </c>
      <c r="C140" s="11">
        <v>0.15</v>
      </c>
      <c r="D140" s="11">
        <f>C140+D139</f>
        <v>0.28000000000000003</v>
      </c>
      <c r="E140" s="11">
        <v>4.79</v>
      </c>
      <c r="F140" s="11">
        <v>0.68</v>
      </c>
      <c r="G140" s="11">
        <f t="shared" si="12"/>
        <v>1020.0000000000001</v>
      </c>
      <c r="H140" s="11">
        <f>G140+H139</f>
        <v>1930</v>
      </c>
      <c r="I140" s="12">
        <f t="shared" si="13"/>
        <v>48.858000000000004</v>
      </c>
      <c r="J140" s="12">
        <v>145.864</v>
      </c>
      <c r="K140" s="8"/>
      <c r="L140" s="8"/>
      <c r="M140" s="20"/>
      <c r="O140" s="2"/>
    </row>
    <row r="141" spans="1:15" x14ac:dyDescent="0.25">
      <c r="A141" s="19">
        <v>18</v>
      </c>
      <c r="B141" s="11" t="s">
        <v>5</v>
      </c>
      <c r="C141" s="11">
        <v>0.32</v>
      </c>
      <c r="D141" s="11">
        <f>D140+C141</f>
        <v>0.60000000000000009</v>
      </c>
      <c r="E141" s="11">
        <v>1.92</v>
      </c>
      <c r="F141" s="11">
        <v>0.74</v>
      </c>
      <c r="G141" s="11">
        <f t="shared" si="12"/>
        <v>2368</v>
      </c>
      <c r="H141" s="11">
        <f>G141+H140</f>
        <v>4298</v>
      </c>
      <c r="I141" s="12">
        <f t="shared" si="13"/>
        <v>45.465599999999995</v>
      </c>
      <c r="J141" s="12">
        <v>191.3296</v>
      </c>
      <c r="K141" s="8"/>
      <c r="L141" s="8"/>
      <c r="M141" s="20"/>
      <c r="O141" s="2"/>
    </row>
    <row r="142" spans="1:15" x14ac:dyDescent="0.25">
      <c r="A142" s="17"/>
      <c r="B142" s="9"/>
      <c r="C142" s="9"/>
      <c r="D142" s="9"/>
      <c r="E142" s="9"/>
      <c r="F142" s="9"/>
      <c r="G142" s="9"/>
      <c r="H142" s="9">
        <v>0</v>
      </c>
      <c r="I142" s="10">
        <f t="shared" si="13"/>
        <v>0</v>
      </c>
      <c r="J142" s="10">
        <v>0</v>
      </c>
      <c r="K142" s="7"/>
      <c r="L142" s="7"/>
      <c r="M142" s="18"/>
      <c r="O142" s="2"/>
    </row>
    <row r="143" spans="1:15" x14ac:dyDescent="0.25">
      <c r="A143" s="17">
        <v>18</v>
      </c>
      <c r="B143" s="9" t="s">
        <v>6</v>
      </c>
      <c r="C143" s="9">
        <v>0.21</v>
      </c>
      <c r="D143" s="9">
        <f>C143</f>
        <v>0.21</v>
      </c>
      <c r="E143" s="9">
        <v>7.27</v>
      </c>
      <c r="F143" s="9">
        <v>0.73</v>
      </c>
      <c r="G143" s="9">
        <f t="shared" si="12"/>
        <v>1533</v>
      </c>
      <c r="H143" s="9">
        <f>G143</f>
        <v>1533</v>
      </c>
      <c r="I143" s="10">
        <f t="shared" si="13"/>
        <v>111.4491</v>
      </c>
      <c r="J143" s="10">
        <v>111.4491</v>
      </c>
      <c r="K143" s="7" t="e">
        <f ca="1">_xll.SRS1Splines.Functions.Cubic_Spline('Alice''s data whole stock ah'!$H$142:$H$145,$J$142:$J$145,L143)</f>
        <v>#NAME?</v>
      </c>
      <c r="L143" s="7">
        <f>MIN(H141,H145)</f>
        <v>4298</v>
      </c>
      <c r="M143" s="18" t="e">
        <f t="shared" ca="1" si="14"/>
        <v>#NAME?</v>
      </c>
      <c r="O143" s="2"/>
    </row>
    <row r="144" spans="1:15" x14ac:dyDescent="0.25">
      <c r="A144" s="17">
        <v>18</v>
      </c>
      <c r="B144" s="9" t="s">
        <v>6</v>
      </c>
      <c r="C144" s="9">
        <v>0.17</v>
      </c>
      <c r="D144" s="9">
        <f>C144+D143</f>
        <v>0.38</v>
      </c>
      <c r="E144" s="9">
        <v>1.82</v>
      </c>
      <c r="F144" s="9">
        <v>0.76</v>
      </c>
      <c r="G144" s="9">
        <f t="shared" si="12"/>
        <v>1292</v>
      </c>
      <c r="H144" s="9">
        <f>G144+H143</f>
        <v>2825</v>
      </c>
      <c r="I144" s="10">
        <f t="shared" si="13"/>
        <v>23.514400000000002</v>
      </c>
      <c r="J144" s="10">
        <v>134.96350000000001</v>
      </c>
      <c r="K144" s="7"/>
      <c r="L144" s="7"/>
      <c r="M144" s="18"/>
      <c r="O144" s="2"/>
    </row>
    <row r="145" spans="1:15" x14ac:dyDescent="0.25">
      <c r="A145" s="17">
        <v>18</v>
      </c>
      <c r="B145" s="9" t="s">
        <v>6</v>
      </c>
      <c r="C145" s="9">
        <v>0.22</v>
      </c>
      <c r="D145" s="9">
        <f>D144+C145</f>
        <v>0.6</v>
      </c>
      <c r="E145" s="9">
        <v>1.5</v>
      </c>
      <c r="F145" s="9">
        <v>0.78</v>
      </c>
      <c r="G145" s="9">
        <f t="shared" si="12"/>
        <v>1716</v>
      </c>
      <c r="H145" s="9">
        <f>G145+H144</f>
        <v>4541</v>
      </c>
      <c r="I145" s="10">
        <f t="shared" si="13"/>
        <v>25.74</v>
      </c>
      <c r="J145" s="10">
        <v>160.70350000000002</v>
      </c>
      <c r="K145" s="7"/>
      <c r="L145" s="7"/>
      <c r="M145" s="18"/>
      <c r="O145" s="2"/>
    </row>
    <row r="146" spans="1:15" x14ac:dyDescent="0.25">
      <c r="A146" s="17"/>
      <c r="B146" s="9"/>
      <c r="C146" s="9"/>
      <c r="D146" s="9"/>
      <c r="E146" s="9"/>
      <c r="F146" s="9"/>
      <c r="G146" s="9">
        <f t="shared" si="12"/>
        <v>0</v>
      </c>
      <c r="H146" s="9">
        <v>0</v>
      </c>
      <c r="I146" s="10">
        <f t="shared" si="13"/>
        <v>0</v>
      </c>
      <c r="J146" s="10">
        <v>0</v>
      </c>
      <c r="K146" s="7"/>
      <c r="L146" s="7"/>
      <c r="M146" s="18"/>
      <c r="O146" s="2"/>
    </row>
    <row r="147" spans="1:15" x14ac:dyDescent="0.25">
      <c r="A147" s="19">
        <v>19</v>
      </c>
      <c r="B147" s="11" t="s">
        <v>5</v>
      </c>
      <c r="C147" s="11">
        <v>0.15</v>
      </c>
      <c r="D147" s="11">
        <f>C147</f>
        <v>0.15</v>
      </c>
      <c r="E147" s="11">
        <v>8.6999999999999993</v>
      </c>
      <c r="F147" s="11">
        <v>0.75</v>
      </c>
      <c r="G147" s="11">
        <f t="shared" si="12"/>
        <v>1125</v>
      </c>
      <c r="H147" s="11">
        <f>G147</f>
        <v>1125</v>
      </c>
      <c r="I147" s="12">
        <f t="shared" si="13"/>
        <v>97.875</v>
      </c>
      <c r="J147" s="12">
        <v>97.875</v>
      </c>
      <c r="K147" s="8" t="e">
        <f ca="1">_xll.SRS1Splines.Functions.Cubic_Spline('Alice''s data whole stock ah'!$H$146:$H$149,$J$146:$J$149,L147)</f>
        <v>#NAME?</v>
      </c>
      <c r="L147" s="8">
        <f>MIN(H149,H153)</f>
        <v>4227</v>
      </c>
      <c r="M147" s="20" t="e">
        <f t="shared" ca="1" si="14"/>
        <v>#NAME?</v>
      </c>
      <c r="O147" s="2"/>
    </row>
    <row r="148" spans="1:15" x14ac:dyDescent="0.25">
      <c r="A148" s="19">
        <v>19</v>
      </c>
      <c r="B148" s="11" t="s">
        <v>5</v>
      </c>
      <c r="C148" s="11">
        <v>0.14000000000000001</v>
      </c>
      <c r="D148" s="11">
        <f>C148+D147</f>
        <v>0.29000000000000004</v>
      </c>
      <c r="E148" s="11">
        <v>2.87</v>
      </c>
      <c r="F148" s="11">
        <v>0.73</v>
      </c>
      <c r="G148" s="11">
        <f t="shared" si="12"/>
        <v>1022.0000000000001</v>
      </c>
      <c r="H148" s="11">
        <f>G148+H147</f>
        <v>2147</v>
      </c>
      <c r="I148" s="12">
        <f t="shared" si="13"/>
        <v>29.331400000000002</v>
      </c>
      <c r="J148" s="12">
        <v>127.2064</v>
      </c>
      <c r="K148" s="8"/>
      <c r="L148" s="8"/>
      <c r="M148" s="20"/>
      <c r="O148" s="2"/>
    </row>
    <row r="149" spans="1:15" x14ac:dyDescent="0.25">
      <c r="A149" s="19">
        <v>19</v>
      </c>
      <c r="B149" s="11" t="s">
        <v>5</v>
      </c>
      <c r="C149" s="11">
        <v>0.31</v>
      </c>
      <c r="D149" s="11">
        <f>D148+C149</f>
        <v>0.60000000000000009</v>
      </c>
      <c r="E149" s="11">
        <v>1.45</v>
      </c>
      <c r="F149" s="11">
        <v>0.78</v>
      </c>
      <c r="G149" s="11">
        <f t="shared" si="12"/>
        <v>2418</v>
      </c>
      <c r="H149" s="11">
        <f>G149+H148</f>
        <v>4565</v>
      </c>
      <c r="I149" s="12">
        <f t="shared" si="13"/>
        <v>35.061</v>
      </c>
      <c r="J149" s="12">
        <v>162.26740000000001</v>
      </c>
      <c r="K149" s="8"/>
      <c r="L149" s="8"/>
      <c r="M149" s="20"/>
      <c r="O149" s="2"/>
    </row>
    <row r="150" spans="1:15" x14ac:dyDescent="0.25">
      <c r="A150" s="17"/>
      <c r="B150" s="9"/>
      <c r="C150" s="9"/>
      <c r="D150" s="9"/>
      <c r="E150" s="9"/>
      <c r="F150" s="9"/>
      <c r="G150" s="9"/>
      <c r="H150" s="9">
        <v>0</v>
      </c>
      <c r="I150" s="10">
        <f t="shared" si="13"/>
        <v>0</v>
      </c>
      <c r="J150" s="10">
        <v>0</v>
      </c>
      <c r="K150" s="7"/>
      <c r="L150" s="7"/>
      <c r="M150" s="18"/>
      <c r="O150" s="2"/>
    </row>
    <row r="151" spans="1:15" x14ac:dyDescent="0.25">
      <c r="A151" s="17">
        <v>19</v>
      </c>
      <c r="B151" s="9" t="s">
        <v>6</v>
      </c>
      <c r="C151" s="9">
        <v>0.15</v>
      </c>
      <c r="D151" s="9">
        <f>C151</f>
        <v>0.15</v>
      </c>
      <c r="E151" s="9">
        <v>9.24</v>
      </c>
      <c r="F151" s="9">
        <v>0.7</v>
      </c>
      <c r="G151" s="9">
        <f t="shared" ref="G151:G211" si="15">F151*C151*10000</f>
        <v>1050</v>
      </c>
      <c r="H151" s="9">
        <f>G151</f>
        <v>1050</v>
      </c>
      <c r="I151" s="10">
        <f t="shared" si="13"/>
        <v>97.02</v>
      </c>
      <c r="J151" s="10">
        <v>97.02</v>
      </c>
      <c r="K151" s="7" t="e">
        <f ca="1">_xll.SRS1Splines.Functions.Cubic_Spline('Alice''s data whole stock ah'!$H$150:$H$153,$J$150:$J$153,L151)</f>
        <v>#NAME?</v>
      </c>
      <c r="L151" s="7">
        <f>MIN(H149,H153)</f>
        <v>4227</v>
      </c>
      <c r="M151" s="18" t="e">
        <f t="shared" ca="1" si="14"/>
        <v>#NAME?</v>
      </c>
      <c r="O151" s="2"/>
    </row>
    <row r="152" spans="1:15" x14ac:dyDescent="0.25">
      <c r="A152" s="17">
        <v>19</v>
      </c>
      <c r="B152" s="9" t="s">
        <v>6</v>
      </c>
      <c r="C152" s="9">
        <v>0.17</v>
      </c>
      <c r="D152" s="9">
        <f>C152+D151</f>
        <v>0.32</v>
      </c>
      <c r="E152" s="9">
        <v>3.13</v>
      </c>
      <c r="F152" s="9">
        <v>0.65</v>
      </c>
      <c r="G152" s="9">
        <f t="shared" si="15"/>
        <v>1105.0000000000002</v>
      </c>
      <c r="H152" s="9">
        <f>G152+H151</f>
        <v>2155</v>
      </c>
      <c r="I152" s="10">
        <f t="shared" si="13"/>
        <v>34.586500000000008</v>
      </c>
      <c r="J152" s="10">
        <v>131.60650000000001</v>
      </c>
      <c r="K152" s="7"/>
      <c r="L152" s="7"/>
      <c r="M152" s="18"/>
      <c r="O152" s="2"/>
    </row>
    <row r="153" spans="1:15" x14ac:dyDescent="0.25">
      <c r="A153" s="17">
        <v>19</v>
      </c>
      <c r="B153" s="9" t="s">
        <v>6</v>
      </c>
      <c r="C153" s="9">
        <v>0.28000000000000003</v>
      </c>
      <c r="D153" s="9">
        <f>D152+C153</f>
        <v>0.60000000000000009</v>
      </c>
      <c r="E153" s="9">
        <v>1.45</v>
      </c>
      <c r="F153" s="9">
        <v>0.74</v>
      </c>
      <c r="G153" s="9">
        <f t="shared" si="15"/>
        <v>2072.0000000000005</v>
      </c>
      <c r="H153" s="9">
        <f>G153+H152</f>
        <v>4227</v>
      </c>
      <c r="I153" s="10">
        <f t="shared" si="13"/>
        <v>30.044000000000004</v>
      </c>
      <c r="J153" s="10">
        <v>161.65050000000002</v>
      </c>
      <c r="K153" s="7"/>
      <c r="L153" s="7"/>
      <c r="M153" s="18"/>
      <c r="O153" s="2"/>
    </row>
    <row r="154" spans="1:15" x14ac:dyDescent="0.25">
      <c r="A154" s="17"/>
      <c r="B154" s="9"/>
      <c r="C154" s="9"/>
      <c r="D154" s="9"/>
      <c r="E154" s="9"/>
      <c r="F154" s="9"/>
      <c r="G154" s="9">
        <f t="shared" si="15"/>
        <v>0</v>
      </c>
      <c r="H154" s="9">
        <v>0</v>
      </c>
      <c r="I154" s="10">
        <f t="shared" si="13"/>
        <v>0</v>
      </c>
      <c r="J154" s="10">
        <v>0</v>
      </c>
      <c r="K154" s="7"/>
      <c r="L154" s="7"/>
      <c r="M154" s="18"/>
      <c r="O154" s="2"/>
    </row>
    <row r="155" spans="1:15" x14ac:dyDescent="0.25">
      <c r="A155" s="19">
        <v>20</v>
      </c>
      <c r="B155" s="11" t="s">
        <v>5</v>
      </c>
      <c r="C155" s="11">
        <v>0.12</v>
      </c>
      <c r="D155" s="11">
        <f>C155</f>
        <v>0.12</v>
      </c>
      <c r="E155" s="11">
        <v>4.51</v>
      </c>
      <c r="F155" s="11">
        <v>1.1499999999999999</v>
      </c>
      <c r="G155" s="11">
        <f t="shared" si="15"/>
        <v>1379.9999999999998</v>
      </c>
      <c r="H155" s="11">
        <f>G155</f>
        <v>1379.9999999999998</v>
      </c>
      <c r="I155" s="12">
        <f t="shared" si="13"/>
        <v>62.237999999999992</v>
      </c>
      <c r="J155" s="12">
        <v>62.237999999999992</v>
      </c>
      <c r="K155" s="8" t="e">
        <f ca="1">_xll.SRS1Splines.Functions.Cubic_Spline('Alice''s data whole stock ah'!$H$154:$H$157,$J$154:$J$157,L155)</f>
        <v>#NAME?</v>
      </c>
      <c r="L155" s="8">
        <f>MIN(H157,H161)</f>
        <v>6900</v>
      </c>
      <c r="M155" s="20" t="e">
        <f t="shared" ca="1" si="14"/>
        <v>#NAME?</v>
      </c>
      <c r="O155" s="2"/>
    </row>
    <row r="156" spans="1:15" x14ac:dyDescent="0.25">
      <c r="A156" s="19">
        <v>20</v>
      </c>
      <c r="B156" s="11" t="s">
        <v>5</v>
      </c>
      <c r="C156" s="11">
        <v>0.24</v>
      </c>
      <c r="D156" s="11">
        <f>C156+D155</f>
        <v>0.36</v>
      </c>
      <c r="E156" s="11">
        <v>1.04</v>
      </c>
      <c r="F156" s="11">
        <v>1.17</v>
      </c>
      <c r="G156" s="11">
        <f t="shared" si="15"/>
        <v>2808</v>
      </c>
      <c r="H156" s="11">
        <f>G156+H155</f>
        <v>4188</v>
      </c>
      <c r="I156" s="12">
        <f t="shared" si="13"/>
        <v>29.203199999999999</v>
      </c>
      <c r="J156" s="12">
        <v>91.441199999999995</v>
      </c>
      <c r="K156" s="8"/>
      <c r="L156" s="8"/>
      <c r="M156" s="20"/>
      <c r="O156" s="2"/>
    </row>
    <row r="157" spans="1:15" x14ac:dyDescent="0.25">
      <c r="A157" s="19">
        <v>20</v>
      </c>
      <c r="B157" s="11" t="s">
        <v>5</v>
      </c>
      <c r="C157" s="11">
        <v>0.24</v>
      </c>
      <c r="D157" s="11">
        <f>D156+C157</f>
        <v>0.6</v>
      </c>
      <c r="E157" s="11">
        <v>0.31</v>
      </c>
      <c r="F157" s="11">
        <v>1.1299999999999999</v>
      </c>
      <c r="G157" s="11">
        <f t="shared" si="15"/>
        <v>2711.9999999999995</v>
      </c>
      <c r="H157" s="11">
        <f>G157+H156</f>
        <v>6900</v>
      </c>
      <c r="I157" s="12">
        <f t="shared" si="13"/>
        <v>8.4071999999999978</v>
      </c>
      <c r="J157" s="12">
        <v>99.848399999999998</v>
      </c>
      <c r="K157" s="8"/>
      <c r="L157" s="8"/>
      <c r="M157" s="20"/>
      <c r="O157" s="2"/>
    </row>
    <row r="158" spans="1:15" x14ac:dyDescent="0.25">
      <c r="A158" s="17"/>
      <c r="B158" s="9"/>
      <c r="C158" s="9"/>
      <c r="D158" s="9"/>
      <c r="E158" s="9"/>
      <c r="F158" s="9"/>
      <c r="G158" s="9"/>
      <c r="H158" s="9">
        <v>0</v>
      </c>
      <c r="I158" s="10">
        <f t="shared" si="13"/>
        <v>0</v>
      </c>
      <c r="J158" s="10">
        <v>0</v>
      </c>
      <c r="K158" s="7"/>
      <c r="L158" s="7"/>
      <c r="M158" s="18"/>
      <c r="O158" s="2"/>
    </row>
    <row r="159" spans="1:15" x14ac:dyDescent="0.25">
      <c r="A159" s="17">
        <v>20</v>
      </c>
      <c r="B159" s="9" t="s">
        <v>6</v>
      </c>
      <c r="C159" s="9">
        <v>0.14000000000000001</v>
      </c>
      <c r="D159" s="9">
        <f>C159</f>
        <v>0.14000000000000001</v>
      </c>
      <c r="E159" s="9">
        <v>4.6399999999999997</v>
      </c>
      <c r="F159" s="9">
        <v>0.91</v>
      </c>
      <c r="G159" s="9">
        <f t="shared" si="15"/>
        <v>1274.0000000000002</v>
      </c>
      <c r="H159" s="9">
        <f>G159</f>
        <v>1274.0000000000002</v>
      </c>
      <c r="I159" s="10">
        <f t="shared" si="13"/>
        <v>59.113600000000005</v>
      </c>
      <c r="J159" s="10">
        <v>59.113600000000005</v>
      </c>
      <c r="K159" s="7" t="e">
        <f ca="1">_xll.SRS1Splines.Functions.Cubic_Spline('Alice''s data whole stock ah'!$H$158:$H$161,$J$158:$J$161,L159)</f>
        <v>#NAME?</v>
      </c>
      <c r="L159" s="7">
        <f>MIN(H157,H161)</f>
        <v>6900</v>
      </c>
      <c r="M159" s="18" t="e">
        <f t="shared" ca="1" si="14"/>
        <v>#NAME?</v>
      </c>
      <c r="O159" s="2"/>
    </row>
    <row r="160" spans="1:15" x14ac:dyDescent="0.25">
      <c r="A160" s="17">
        <v>20</v>
      </c>
      <c r="B160" s="9" t="s">
        <v>6</v>
      </c>
      <c r="C160" s="9">
        <v>0.33</v>
      </c>
      <c r="D160" s="9">
        <f>C160+D159</f>
        <v>0.47000000000000003</v>
      </c>
      <c r="E160" s="9">
        <v>0.63</v>
      </c>
      <c r="F160" s="9">
        <v>1.35</v>
      </c>
      <c r="G160" s="9">
        <f t="shared" si="15"/>
        <v>4455.0000000000009</v>
      </c>
      <c r="H160" s="9">
        <f>G160+H159</f>
        <v>5729.0000000000009</v>
      </c>
      <c r="I160" s="10">
        <f t="shared" si="13"/>
        <v>28.066500000000005</v>
      </c>
      <c r="J160" s="10">
        <v>87.18010000000001</v>
      </c>
      <c r="K160" s="7"/>
      <c r="L160" s="7"/>
      <c r="M160" s="18"/>
      <c r="O160" s="2"/>
    </row>
    <row r="161" spans="1:15" x14ac:dyDescent="0.25">
      <c r="A161" s="17">
        <v>20</v>
      </c>
      <c r="B161" s="9" t="s">
        <v>6</v>
      </c>
      <c r="C161" s="9">
        <v>0.13</v>
      </c>
      <c r="D161" s="9">
        <f>D160+C161</f>
        <v>0.60000000000000009</v>
      </c>
      <c r="E161" s="9">
        <v>0.52</v>
      </c>
      <c r="F161" s="9">
        <v>1.1399999999999999</v>
      </c>
      <c r="G161" s="9">
        <f t="shared" si="15"/>
        <v>1482</v>
      </c>
      <c r="H161" s="9">
        <f>G161+H160</f>
        <v>7211.0000000000009</v>
      </c>
      <c r="I161" s="10">
        <f t="shared" si="13"/>
        <v>7.7063999999999995</v>
      </c>
      <c r="J161" s="10">
        <v>94.886500000000012</v>
      </c>
      <c r="K161" s="7"/>
      <c r="L161" s="7"/>
      <c r="M161" s="18"/>
      <c r="O161" s="2"/>
    </row>
    <row r="162" spans="1:15" x14ac:dyDescent="0.25">
      <c r="A162" s="17"/>
      <c r="B162" s="9"/>
      <c r="C162" s="9"/>
      <c r="D162" s="9"/>
      <c r="E162" s="9"/>
      <c r="F162" s="9"/>
      <c r="G162" s="9">
        <f t="shared" si="15"/>
        <v>0</v>
      </c>
      <c r="H162" s="9">
        <v>0</v>
      </c>
      <c r="I162" s="10">
        <f t="shared" si="13"/>
        <v>0</v>
      </c>
      <c r="J162" s="10">
        <v>0</v>
      </c>
      <c r="K162" s="7"/>
      <c r="L162" s="7"/>
      <c r="M162" s="18"/>
      <c r="O162" s="2"/>
    </row>
    <row r="163" spans="1:15" x14ac:dyDescent="0.25">
      <c r="A163" s="19">
        <v>21</v>
      </c>
      <c r="B163" s="11" t="s">
        <v>5</v>
      </c>
      <c r="C163" s="11">
        <v>0.14000000000000001</v>
      </c>
      <c r="D163" s="11">
        <f>C163</f>
        <v>0.14000000000000001</v>
      </c>
      <c r="E163" s="11">
        <v>4.6399999999999997</v>
      </c>
      <c r="F163" s="11">
        <v>1.08</v>
      </c>
      <c r="G163" s="11">
        <f t="shared" si="15"/>
        <v>1512.0000000000002</v>
      </c>
      <c r="H163" s="11">
        <f>G163</f>
        <v>1512.0000000000002</v>
      </c>
      <c r="I163" s="12">
        <f t="shared" si="13"/>
        <v>70.156800000000004</v>
      </c>
      <c r="J163" s="12">
        <v>70.156800000000004</v>
      </c>
      <c r="K163" s="8" t="e">
        <f ca="1">_xll.SRS1Splines.Functions.Cubic_Spline('Alice''s data whole stock ah'!$H$162:$H$166,$J$162:$J$166,L163)</f>
        <v>#NAME?</v>
      </c>
      <c r="L163" s="8">
        <f>MIN(H166,H171)</f>
        <v>6090</v>
      </c>
      <c r="M163" s="20" t="e">
        <f t="shared" ca="1" si="14"/>
        <v>#NAME?</v>
      </c>
      <c r="O163" s="2"/>
    </row>
    <row r="164" spans="1:15" x14ac:dyDescent="0.25">
      <c r="A164" s="19">
        <v>21</v>
      </c>
      <c r="B164" s="11" t="s">
        <v>5</v>
      </c>
      <c r="C164" s="11">
        <v>0.14000000000000001</v>
      </c>
      <c r="D164" s="11">
        <f>C164+D163</f>
        <v>0.28000000000000003</v>
      </c>
      <c r="E164" s="11">
        <v>2.21</v>
      </c>
      <c r="F164" s="11">
        <v>1.1100000000000001</v>
      </c>
      <c r="G164" s="11">
        <f t="shared" si="15"/>
        <v>1554.0000000000005</v>
      </c>
      <c r="H164" s="11">
        <f>G164+H163</f>
        <v>3066.0000000000009</v>
      </c>
      <c r="I164" s="12">
        <f t="shared" si="13"/>
        <v>34.34340000000001</v>
      </c>
      <c r="J164" s="12">
        <v>104.50020000000001</v>
      </c>
      <c r="K164" s="8"/>
      <c r="L164" s="8"/>
      <c r="M164" s="20"/>
      <c r="O164" s="2"/>
    </row>
    <row r="165" spans="1:15" x14ac:dyDescent="0.25">
      <c r="A165" s="19">
        <v>21</v>
      </c>
      <c r="B165" s="11" t="s">
        <v>5</v>
      </c>
      <c r="C165" s="11">
        <v>0.2</v>
      </c>
      <c r="D165" s="11">
        <f>C165+D164</f>
        <v>0.48000000000000004</v>
      </c>
      <c r="E165" s="11">
        <v>1.27</v>
      </c>
      <c r="F165" s="11">
        <v>1.1599999999999999</v>
      </c>
      <c r="G165" s="11">
        <f t="shared" si="15"/>
        <v>2320</v>
      </c>
      <c r="H165" s="11">
        <f>G165+H164</f>
        <v>5386.0000000000009</v>
      </c>
      <c r="I165" s="12">
        <f t="shared" si="13"/>
        <v>29.463999999999999</v>
      </c>
      <c r="J165" s="12">
        <v>133.96420000000001</v>
      </c>
      <c r="K165" s="8"/>
      <c r="L165" s="8"/>
      <c r="M165" s="20"/>
      <c r="O165" s="2"/>
    </row>
    <row r="166" spans="1:15" x14ac:dyDescent="0.25">
      <c r="A166" s="19">
        <v>21</v>
      </c>
      <c r="B166" s="11" t="s">
        <v>5</v>
      </c>
      <c r="C166" s="11">
        <v>0.12</v>
      </c>
      <c r="D166" s="11">
        <f>C166+D165</f>
        <v>0.60000000000000009</v>
      </c>
      <c r="E166" s="11">
        <v>0.85</v>
      </c>
      <c r="F166" s="11">
        <v>1.01</v>
      </c>
      <c r="G166" s="11">
        <f t="shared" si="15"/>
        <v>1212</v>
      </c>
      <c r="H166" s="11">
        <f>G166+H165</f>
        <v>6598.0000000000009</v>
      </c>
      <c r="I166" s="12">
        <f t="shared" si="13"/>
        <v>10.302000000000001</v>
      </c>
      <c r="J166" s="12">
        <v>144.2662</v>
      </c>
      <c r="K166" s="8"/>
      <c r="L166" s="8"/>
      <c r="M166" s="20"/>
      <c r="O166" s="2"/>
    </row>
    <row r="167" spans="1:15" x14ac:dyDescent="0.25">
      <c r="A167" s="17"/>
      <c r="B167" s="9"/>
      <c r="C167" s="9"/>
      <c r="D167" s="9"/>
      <c r="E167" s="9"/>
      <c r="F167" s="9"/>
      <c r="G167" s="9"/>
      <c r="H167" s="9">
        <v>0</v>
      </c>
      <c r="I167" s="10">
        <f t="shared" si="13"/>
        <v>0</v>
      </c>
      <c r="J167" s="10">
        <v>0</v>
      </c>
      <c r="K167" s="7"/>
      <c r="L167" s="7"/>
      <c r="M167" s="18"/>
      <c r="O167" s="2"/>
    </row>
    <row r="168" spans="1:15" x14ac:dyDescent="0.25">
      <c r="A168" s="17">
        <v>21</v>
      </c>
      <c r="B168" s="9" t="s">
        <v>6</v>
      </c>
      <c r="C168" s="9">
        <v>0.18</v>
      </c>
      <c r="D168" s="9">
        <f>C168</f>
        <v>0.18</v>
      </c>
      <c r="E168" s="9">
        <v>4.87</v>
      </c>
      <c r="F168" s="9">
        <v>1.01</v>
      </c>
      <c r="G168" s="9">
        <f t="shared" si="15"/>
        <v>1818</v>
      </c>
      <c r="H168" s="9">
        <f>G168</f>
        <v>1818</v>
      </c>
      <c r="I168" s="10">
        <f t="shared" si="13"/>
        <v>88.536600000000007</v>
      </c>
      <c r="J168" s="10">
        <v>88.536600000000007</v>
      </c>
      <c r="K168" s="7" t="e">
        <f ca="1">_xll.SRS1Splines.Functions.Cubic_Spline('Alice''s data whole stock ah'!$H$167:$H$171,$J$167:$J$171,L168)</f>
        <v>#NAME?</v>
      </c>
      <c r="L168" s="7">
        <f>MIN(H166,H171)</f>
        <v>6090</v>
      </c>
      <c r="M168" s="18" t="e">
        <f t="shared" ca="1" si="14"/>
        <v>#NAME?</v>
      </c>
      <c r="O168" s="2"/>
    </row>
    <row r="169" spans="1:15" x14ac:dyDescent="0.25">
      <c r="A169" s="17">
        <v>21</v>
      </c>
      <c r="B169" s="9" t="s">
        <v>6</v>
      </c>
      <c r="C169" s="9">
        <v>0.13</v>
      </c>
      <c r="D169" s="9">
        <f>C169+D168</f>
        <v>0.31</v>
      </c>
      <c r="E169" s="9">
        <v>1.4</v>
      </c>
      <c r="F169" s="9">
        <v>1.07</v>
      </c>
      <c r="G169" s="9">
        <f t="shared" si="15"/>
        <v>1391</v>
      </c>
      <c r="H169" s="9">
        <f>G169+H168</f>
        <v>3209</v>
      </c>
      <c r="I169" s="10">
        <f t="shared" si="13"/>
        <v>19.473999999999997</v>
      </c>
      <c r="J169" s="10">
        <v>108.01060000000001</v>
      </c>
      <c r="K169" s="7"/>
      <c r="L169" s="7"/>
      <c r="M169" s="18"/>
      <c r="O169" s="2"/>
    </row>
    <row r="170" spans="1:15" x14ac:dyDescent="0.25">
      <c r="A170" s="17">
        <v>21</v>
      </c>
      <c r="B170" s="9" t="s">
        <v>6</v>
      </c>
      <c r="C170" s="9">
        <v>0.17</v>
      </c>
      <c r="D170" s="9">
        <f>C170+D169</f>
        <v>0.48</v>
      </c>
      <c r="E170" s="9">
        <v>0.98</v>
      </c>
      <c r="F170" s="9">
        <v>1.01</v>
      </c>
      <c r="G170" s="9">
        <f t="shared" si="15"/>
        <v>1717.0000000000002</v>
      </c>
      <c r="H170" s="9">
        <f>G170+H169</f>
        <v>4926</v>
      </c>
      <c r="I170" s="10">
        <f t="shared" si="13"/>
        <v>16.826600000000003</v>
      </c>
      <c r="J170" s="10">
        <v>124.83720000000001</v>
      </c>
      <c r="K170" s="7"/>
      <c r="L170" s="7"/>
      <c r="M170" s="18"/>
      <c r="O170" s="2"/>
    </row>
    <row r="171" spans="1:15" x14ac:dyDescent="0.25">
      <c r="A171" s="17">
        <v>21</v>
      </c>
      <c r="B171" s="9" t="s">
        <v>6</v>
      </c>
      <c r="C171" s="9">
        <v>0.12</v>
      </c>
      <c r="D171" s="9">
        <f>C171+D170</f>
        <v>0.6</v>
      </c>
      <c r="E171" s="9">
        <v>0.97</v>
      </c>
      <c r="F171" s="9">
        <v>0.97</v>
      </c>
      <c r="G171" s="9">
        <f t="shared" si="15"/>
        <v>1164</v>
      </c>
      <c r="H171" s="9">
        <f>G171+H170</f>
        <v>6090</v>
      </c>
      <c r="I171" s="10">
        <f t="shared" si="13"/>
        <v>11.290800000000001</v>
      </c>
      <c r="J171" s="10">
        <v>136.12800000000001</v>
      </c>
      <c r="K171" s="7"/>
      <c r="L171" s="7"/>
      <c r="M171" s="18"/>
      <c r="O171" s="2"/>
    </row>
    <row r="172" spans="1:15" x14ac:dyDescent="0.25">
      <c r="A172" s="17"/>
      <c r="B172" s="9"/>
      <c r="C172" s="9"/>
      <c r="D172" s="9"/>
      <c r="E172" s="9"/>
      <c r="F172" s="9"/>
      <c r="G172" s="9">
        <f t="shared" si="15"/>
        <v>0</v>
      </c>
      <c r="H172" s="9">
        <v>0</v>
      </c>
      <c r="I172" s="10">
        <f t="shared" si="13"/>
        <v>0</v>
      </c>
      <c r="J172" s="10">
        <v>0</v>
      </c>
      <c r="K172" s="7"/>
      <c r="L172" s="7"/>
      <c r="M172" s="18"/>
      <c r="O172" s="2"/>
    </row>
    <row r="173" spans="1:15" x14ac:dyDescent="0.25">
      <c r="A173" s="19">
        <v>22</v>
      </c>
      <c r="B173" s="11" t="s">
        <v>5</v>
      </c>
      <c r="C173" s="11">
        <v>0.17</v>
      </c>
      <c r="D173" s="11">
        <f>C173</f>
        <v>0.17</v>
      </c>
      <c r="E173" s="11">
        <v>4.9800000000000004</v>
      </c>
      <c r="F173" s="11">
        <v>1.1000000000000001</v>
      </c>
      <c r="G173" s="11">
        <f t="shared" si="15"/>
        <v>1870.0000000000002</v>
      </c>
      <c r="H173" s="11">
        <f>G173</f>
        <v>1870.0000000000002</v>
      </c>
      <c r="I173" s="12">
        <f t="shared" si="13"/>
        <v>93.126000000000019</v>
      </c>
      <c r="J173" s="12">
        <v>93.126000000000019</v>
      </c>
      <c r="K173" s="8" t="e">
        <f ca="1">_xll.SRS1Splines.Functions.Cubic_Spline('Alice''s data whole stock ah'!$H$172:$H$175,$J$172:$J$175,L173)</f>
        <v>#NAME?</v>
      </c>
      <c r="L173" s="8">
        <f>MIN(H175,H179)</f>
        <v>6967</v>
      </c>
      <c r="M173" s="20" t="e">
        <f t="shared" ca="1" si="14"/>
        <v>#NAME?</v>
      </c>
      <c r="O173" s="2"/>
    </row>
    <row r="174" spans="1:15" x14ac:dyDescent="0.25">
      <c r="A174" s="19">
        <v>22</v>
      </c>
      <c r="B174" s="11" t="s">
        <v>5</v>
      </c>
      <c r="C174" s="11">
        <v>0.31</v>
      </c>
      <c r="D174" s="11">
        <f>C174+D173</f>
        <v>0.48</v>
      </c>
      <c r="E174" s="11">
        <v>2</v>
      </c>
      <c r="F174" s="11">
        <v>1.22</v>
      </c>
      <c r="G174" s="11">
        <f t="shared" si="15"/>
        <v>3782</v>
      </c>
      <c r="H174" s="11">
        <f>G174+H173</f>
        <v>5652</v>
      </c>
      <c r="I174" s="12">
        <f t="shared" si="13"/>
        <v>75.64</v>
      </c>
      <c r="J174" s="12">
        <v>168.76600000000002</v>
      </c>
      <c r="K174" s="8"/>
      <c r="L174" s="8"/>
      <c r="M174" s="20"/>
      <c r="O174" s="2"/>
    </row>
    <row r="175" spans="1:15" x14ac:dyDescent="0.25">
      <c r="A175" s="19">
        <v>22</v>
      </c>
      <c r="B175" s="11" t="s">
        <v>5</v>
      </c>
      <c r="C175" s="11">
        <v>0.12</v>
      </c>
      <c r="D175" s="11">
        <f>D174+C175</f>
        <v>0.6</v>
      </c>
      <c r="E175" s="11">
        <v>0.96</v>
      </c>
      <c r="F175" s="11">
        <v>1.21</v>
      </c>
      <c r="G175" s="11">
        <f t="shared" si="15"/>
        <v>1452</v>
      </c>
      <c r="H175" s="11">
        <f>G175+H174</f>
        <v>7104</v>
      </c>
      <c r="I175" s="12">
        <f t="shared" si="13"/>
        <v>13.9392</v>
      </c>
      <c r="J175" s="12">
        <v>182.70520000000002</v>
      </c>
      <c r="K175" s="8"/>
      <c r="L175" s="8"/>
      <c r="M175" s="20"/>
      <c r="O175" s="2"/>
    </row>
    <row r="176" spans="1:15" x14ac:dyDescent="0.25">
      <c r="A176" s="17"/>
      <c r="B176" s="9"/>
      <c r="C176" s="9"/>
      <c r="D176" s="9"/>
      <c r="E176" s="9"/>
      <c r="F176" s="9"/>
      <c r="G176" s="9"/>
      <c r="H176" s="9">
        <v>0</v>
      </c>
      <c r="I176" s="10">
        <f t="shared" si="13"/>
        <v>0</v>
      </c>
      <c r="J176" s="10">
        <v>0</v>
      </c>
      <c r="K176" s="7"/>
      <c r="L176" s="7"/>
      <c r="M176" s="18"/>
      <c r="O176" s="2"/>
    </row>
    <row r="177" spans="1:15" x14ac:dyDescent="0.25">
      <c r="A177" s="17">
        <v>22</v>
      </c>
      <c r="B177" s="9" t="s">
        <v>6</v>
      </c>
      <c r="C177" s="9">
        <v>0.14000000000000001</v>
      </c>
      <c r="D177" s="9">
        <f>C177</f>
        <v>0.14000000000000001</v>
      </c>
      <c r="E177" s="9">
        <v>5.91</v>
      </c>
      <c r="F177" s="9">
        <v>0.8</v>
      </c>
      <c r="G177" s="9">
        <f t="shared" si="15"/>
        <v>1120.0000000000002</v>
      </c>
      <c r="H177" s="9">
        <f>G177</f>
        <v>1120.0000000000002</v>
      </c>
      <c r="I177" s="10">
        <f t="shared" si="13"/>
        <v>66.192000000000007</v>
      </c>
      <c r="J177" s="10">
        <v>66.192000000000007</v>
      </c>
      <c r="K177" s="7" t="e">
        <f ca="1">_xll.SRS1Splines.Functions.Cubic_Spline('Alice''s data whole stock ah'!$H$176:$H$179,$J$176:$J$179,L177)</f>
        <v>#NAME?</v>
      </c>
      <c r="L177" s="7">
        <f>MIN(H175,H179)</f>
        <v>6967</v>
      </c>
      <c r="M177" s="18" t="e">
        <f t="shared" ca="1" si="14"/>
        <v>#NAME?</v>
      </c>
      <c r="O177" s="2"/>
    </row>
    <row r="178" spans="1:15" x14ac:dyDescent="0.25">
      <c r="A178" s="17">
        <v>22</v>
      </c>
      <c r="B178" s="9" t="s">
        <v>6</v>
      </c>
      <c r="C178" s="9">
        <v>0.19</v>
      </c>
      <c r="D178" s="9">
        <f>C178+D177</f>
        <v>0.33</v>
      </c>
      <c r="E178" s="9">
        <v>1.1599999999999999</v>
      </c>
      <c r="F178" s="9">
        <v>1.23</v>
      </c>
      <c r="G178" s="9">
        <f t="shared" si="15"/>
        <v>2337</v>
      </c>
      <c r="H178" s="9">
        <f>G178+H177</f>
        <v>3457</v>
      </c>
      <c r="I178" s="10">
        <f t="shared" si="13"/>
        <v>27.109199999999998</v>
      </c>
      <c r="J178" s="10">
        <v>93.301200000000009</v>
      </c>
      <c r="K178" s="7"/>
      <c r="L178" s="7"/>
      <c r="M178" s="18"/>
      <c r="O178" s="2"/>
    </row>
    <row r="179" spans="1:15" x14ac:dyDescent="0.25">
      <c r="A179" s="17">
        <v>22</v>
      </c>
      <c r="B179" s="9" t="s">
        <v>6</v>
      </c>
      <c r="C179" s="9">
        <v>0.27</v>
      </c>
      <c r="D179" s="9">
        <f>D178+C179</f>
        <v>0.60000000000000009</v>
      </c>
      <c r="E179" s="9">
        <v>0.64</v>
      </c>
      <c r="F179" s="9">
        <v>1.3</v>
      </c>
      <c r="G179" s="9">
        <f t="shared" si="15"/>
        <v>3510.0000000000005</v>
      </c>
      <c r="H179" s="9">
        <f>G179+H178</f>
        <v>6967</v>
      </c>
      <c r="I179" s="10">
        <f t="shared" si="13"/>
        <v>22.464000000000006</v>
      </c>
      <c r="J179" s="10">
        <v>115.76520000000002</v>
      </c>
      <c r="K179" s="7"/>
      <c r="L179" s="7"/>
      <c r="M179" s="18"/>
      <c r="O179" s="2"/>
    </row>
    <row r="180" spans="1:15" x14ac:dyDescent="0.25">
      <c r="A180" s="17"/>
      <c r="B180" s="9"/>
      <c r="C180" s="9"/>
      <c r="D180" s="9"/>
      <c r="E180" s="9"/>
      <c r="F180" s="9"/>
      <c r="G180" s="9">
        <f t="shared" si="15"/>
        <v>0</v>
      </c>
      <c r="H180" s="9">
        <v>0</v>
      </c>
      <c r="I180" s="10">
        <f t="shared" si="13"/>
        <v>0</v>
      </c>
      <c r="J180" s="10">
        <v>0</v>
      </c>
      <c r="K180" s="7"/>
      <c r="L180" s="7"/>
      <c r="M180" s="18"/>
      <c r="O180" s="2"/>
    </row>
    <row r="181" spans="1:15" x14ac:dyDescent="0.25">
      <c r="A181" s="19">
        <v>23</v>
      </c>
      <c r="B181" s="11" t="s">
        <v>5</v>
      </c>
      <c r="C181" s="11">
        <v>0.18</v>
      </c>
      <c r="D181" s="11">
        <f>C181</f>
        <v>0.18</v>
      </c>
      <c r="E181" s="11">
        <v>6.74</v>
      </c>
      <c r="F181" s="11">
        <v>0.94</v>
      </c>
      <c r="G181" s="11">
        <f t="shared" si="15"/>
        <v>1692</v>
      </c>
      <c r="H181" s="11">
        <f>G181</f>
        <v>1692</v>
      </c>
      <c r="I181" s="12">
        <f t="shared" si="13"/>
        <v>114.0408</v>
      </c>
      <c r="J181" s="12">
        <v>114.0408</v>
      </c>
      <c r="K181" s="8" t="e">
        <f ca="1">_xll.SRS1Splines.Functions.Cubic_Spline('Alice''s data whole stock ah'!$H$180:$H$183,$J$180:$J$183,L181)</f>
        <v>#NAME?</v>
      </c>
      <c r="L181" s="8">
        <f>MIN(H183,H187)</f>
        <v>4320</v>
      </c>
      <c r="M181" s="20" t="e">
        <f t="shared" ca="1" si="14"/>
        <v>#NAME?</v>
      </c>
      <c r="O181" s="2"/>
    </row>
    <row r="182" spans="1:15" x14ac:dyDescent="0.25">
      <c r="A182" s="19">
        <v>23</v>
      </c>
      <c r="B182" s="11" t="s">
        <v>5</v>
      </c>
      <c r="C182" s="11">
        <v>0.2</v>
      </c>
      <c r="D182" s="11">
        <f>C182+D181</f>
        <v>0.38</v>
      </c>
      <c r="E182" s="11">
        <v>3.46</v>
      </c>
      <c r="F182" s="11">
        <v>0.87</v>
      </c>
      <c r="G182" s="11">
        <f t="shared" si="15"/>
        <v>1740.0000000000002</v>
      </c>
      <c r="H182" s="11">
        <f>G182+H181</f>
        <v>3432</v>
      </c>
      <c r="I182" s="12">
        <f t="shared" si="13"/>
        <v>60.204000000000008</v>
      </c>
      <c r="J182" s="12">
        <v>174.2448</v>
      </c>
      <c r="K182" s="8"/>
      <c r="L182" s="8"/>
      <c r="M182" s="20"/>
      <c r="O182" s="2"/>
    </row>
    <row r="183" spans="1:15" x14ac:dyDescent="0.25">
      <c r="A183" s="19">
        <v>23</v>
      </c>
      <c r="B183" s="11" t="s">
        <v>5</v>
      </c>
      <c r="C183" s="11">
        <v>0.22</v>
      </c>
      <c r="D183" s="11">
        <f>D182+C183</f>
        <v>0.6</v>
      </c>
      <c r="E183" s="11">
        <v>1.67</v>
      </c>
      <c r="F183" s="11">
        <v>0.91</v>
      </c>
      <c r="G183" s="11">
        <f t="shared" si="15"/>
        <v>2002.0000000000002</v>
      </c>
      <c r="H183" s="11">
        <f>G183+H182</f>
        <v>5434</v>
      </c>
      <c r="I183" s="12">
        <f t="shared" si="13"/>
        <v>33.433400000000006</v>
      </c>
      <c r="J183" s="12">
        <v>207.6782</v>
      </c>
      <c r="K183" s="8"/>
      <c r="L183" s="8"/>
      <c r="M183" s="20"/>
      <c r="O183" s="2"/>
    </row>
    <row r="184" spans="1:15" x14ac:dyDescent="0.25">
      <c r="A184" s="17"/>
      <c r="B184" s="9"/>
      <c r="C184" s="9"/>
      <c r="D184" s="9"/>
      <c r="E184" s="9"/>
      <c r="F184" s="9"/>
      <c r="G184" s="9"/>
      <c r="H184" s="9">
        <v>0</v>
      </c>
      <c r="I184" s="10">
        <f t="shared" si="13"/>
        <v>0</v>
      </c>
      <c r="J184" s="10">
        <v>0</v>
      </c>
      <c r="K184" s="7"/>
      <c r="L184" s="7"/>
      <c r="M184" s="18"/>
      <c r="O184" s="2"/>
    </row>
    <row r="185" spans="1:15" x14ac:dyDescent="0.25">
      <c r="A185" s="17">
        <v>23</v>
      </c>
      <c r="B185" s="9" t="s">
        <v>6</v>
      </c>
      <c r="C185" s="9">
        <v>0.17</v>
      </c>
      <c r="D185" s="9">
        <f>C185</f>
        <v>0.17</v>
      </c>
      <c r="E185" s="9">
        <v>9.2799999999999994</v>
      </c>
      <c r="F185" s="9">
        <v>0.74</v>
      </c>
      <c r="G185" s="9">
        <f t="shared" si="15"/>
        <v>1258</v>
      </c>
      <c r="H185" s="9">
        <f>G185</f>
        <v>1258</v>
      </c>
      <c r="I185" s="10">
        <f t="shared" si="13"/>
        <v>116.74239999999999</v>
      </c>
      <c r="J185" s="10">
        <v>116.74239999999999</v>
      </c>
      <c r="K185" s="7" t="e">
        <f ca="1">_xll.SRS1Splines.Functions.Cubic_Spline('Alice''s data whole stock ah'!$H$184:$H$187,$J$184:$J$187,L185)</f>
        <v>#NAME?</v>
      </c>
      <c r="L185" s="7">
        <f>MIN(H183,H187)</f>
        <v>4320</v>
      </c>
      <c r="M185" s="18" t="e">
        <f t="shared" ca="1" si="14"/>
        <v>#NAME?</v>
      </c>
      <c r="O185" s="2"/>
    </row>
    <row r="186" spans="1:15" x14ac:dyDescent="0.25">
      <c r="A186" s="17">
        <v>23</v>
      </c>
      <c r="B186" s="9" t="s">
        <v>6</v>
      </c>
      <c r="C186" s="9">
        <v>0.19</v>
      </c>
      <c r="D186" s="9">
        <f>C186+D185</f>
        <v>0.36</v>
      </c>
      <c r="E186" s="9">
        <v>4.26</v>
      </c>
      <c r="F186" s="9">
        <v>0.74</v>
      </c>
      <c r="G186" s="9">
        <f t="shared" si="15"/>
        <v>1406</v>
      </c>
      <c r="H186" s="9">
        <f>G186+H185</f>
        <v>2664</v>
      </c>
      <c r="I186" s="10">
        <f t="shared" si="13"/>
        <v>59.895600000000002</v>
      </c>
      <c r="J186" s="10">
        <v>176.63799999999998</v>
      </c>
      <c r="K186" s="7"/>
      <c r="L186" s="7"/>
      <c r="M186" s="18"/>
      <c r="O186" s="2"/>
    </row>
    <row r="187" spans="1:15" x14ac:dyDescent="0.25">
      <c r="A187" s="17">
        <v>23</v>
      </c>
      <c r="B187" s="9" t="s">
        <v>6</v>
      </c>
      <c r="C187" s="9">
        <v>0.24</v>
      </c>
      <c r="D187" s="9">
        <f>D186+C187</f>
        <v>0.6</v>
      </c>
      <c r="E187" s="9">
        <v>3.18</v>
      </c>
      <c r="F187" s="9">
        <v>0.69</v>
      </c>
      <c r="G187" s="9">
        <f t="shared" si="15"/>
        <v>1655.9999999999998</v>
      </c>
      <c r="H187" s="9">
        <f>G187+H186</f>
        <v>4320</v>
      </c>
      <c r="I187" s="10">
        <f t="shared" si="13"/>
        <v>52.660799999999995</v>
      </c>
      <c r="J187" s="10">
        <v>229.29879999999997</v>
      </c>
      <c r="K187" s="7"/>
      <c r="L187" s="7"/>
      <c r="M187" s="18"/>
      <c r="O187" s="2"/>
    </row>
    <row r="188" spans="1:15" x14ac:dyDescent="0.25">
      <c r="A188" s="17"/>
      <c r="B188" s="9"/>
      <c r="C188" s="9"/>
      <c r="D188" s="9"/>
      <c r="E188" s="9"/>
      <c r="F188" s="9"/>
      <c r="G188" s="9">
        <f t="shared" si="15"/>
        <v>0</v>
      </c>
      <c r="H188" s="9">
        <v>0</v>
      </c>
      <c r="I188" s="10">
        <f t="shared" si="13"/>
        <v>0</v>
      </c>
      <c r="J188" s="10">
        <v>0</v>
      </c>
      <c r="K188" s="7"/>
      <c r="L188" s="7"/>
      <c r="M188" s="18"/>
      <c r="O188" s="2"/>
    </row>
    <row r="189" spans="1:15" x14ac:dyDescent="0.25">
      <c r="A189" s="19">
        <v>24</v>
      </c>
      <c r="B189" s="11" t="s">
        <v>5</v>
      </c>
      <c r="C189" s="11">
        <v>0.14000000000000001</v>
      </c>
      <c r="D189" s="11">
        <f>C189</f>
        <v>0.14000000000000001</v>
      </c>
      <c r="E189" s="11">
        <v>9.9600000000000009</v>
      </c>
      <c r="F189" s="11">
        <v>0.73</v>
      </c>
      <c r="G189" s="11">
        <f t="shared" si="15"/>
        <v>1022.0000000000001</v>
      </c>
      <c r="H189" s="11">
        <f>G189</f>
        <v>1022.0000000000001</v>
      </c>
      <c r="I189" s="12">
        <f t="shared" si="13"/>
        <v>101.79120000000002</v>
      </c>
      <c r="J189" s="12">
        <v>101.79120000000002</v>
      </c>
      <c r="K189" s="8" t="e">
        <f ca="1">_xll.SRS1Splines.Functions.Cubic_Spline('Alice''s data whole stock ah'!$H$188:$H$191,$J$188:$J$191,L189)</f>
        <v>#NAME?</v>
      </c>
      <c r="L189" s="8">
        <f>MIN(H191,H195)</f>
        <v>3688</v>
      </c>
      <c r="M189" s="20" t="e">
        <f t="shared" ca="1" si="14"/>
        <v>#NAME?</v>
      </c>
      <c r="O189" s="2"/>
    </row>
    <row r="190" spans="1:15" x14ac:dyDescent="0.25">
      <c r="A190" s="19">
        <v>24</v>
      </c>
      <c r="B190" s="11" t="s">
        <v>5</v>
      </c>
      <c r="C190" s="11">
        <v>0.24</v>
      </c>
      <c r="D190" s="11">
        <f>C190+D189</f>
        <v>0.38</v>
      </c>
      <c r="E190" s="11">
        <v>4.49</v>
      </c>
      <c r="F190" s="11">
        <v>0.56999999999999995</v>
      </c>
      <c r="G190" s="11">
        <f t="shared" si="15"/>
        <v>1367.9999999999998</v>
      </c>
      <c r="H190" s="11">
        <f>G190+H189</f>
        <v>2390</v>
      </c>
      <c r="I190" s="12">
        <f t="shared" si="13"/>
        <v>61.423199999999994</v>
      </c>
      <c r="J190" s="12">
        <v>163.21440000000001</v>
      </c>
      <c r="K190" s="8"/>
      <c r="L190" s="8"/>
      <c r="M190" s="20"/>
      <c r="O190" s="2"/>
    </row>
    <row r="191" spans="1:15" x14ac:dyDescent="0.25">
      <c r="A191" s="19">
        <v>24</v>
      </c>
      <c r="B191" s="11" t="s">
        <v>5</v>
      </c>
      <c r="C191" s="11">
        <v>0.22</v>
      </c>
      <c r="D191" s="11">
        <f>D190+C191</f>
        <v>0.6</v>
      </c>
      <c r="E191" s="11">
        <v>2.46</v>
      </c>
      <c r="F191" s="11">
        <v>0.59</v>
      </c>
      <c r="G191" s="11">
        <f t="shared" si="15"/>
        <v>1298</v>
      </c>
      <c r="H191" s="11">
        <f>G191+H190</f>
        <v>3688</v>
      </c>
      <c r="I191" s="12">
        <f t="shared" si="13"/>
        <v>31.930800000000001</v>
      </c>
      <c r="J191" s="12">
        <v>195.14520000000002</v>
      </c>
      <c r="K191" s="8"/>
      <c r="L191" s="8"/>
      <c r="M191" s="20"/>
      <c r="O191" s="2"/>
    </row>
    <row r="192" spans="1:15" x14ac:dyDescent="0.25">
      <c r="A192" s="17"/>
      <c r="B192" s="9"/>
      <c r="C192" s="9"/>
      <c r="D192" s="9"/>
      <c r="E192" s="9"/>
      <c r="F192" s="9"/>
      <c r="G192" s="9"/>
      <c r="H192" s="9">
        <v>0</v>
      </c>
      <c r="I192" s="10">
        <f t="shared" si="13"/>
        <v>0</v>
      </c>
      <c r="J192" s="10">
        <v>0</v>
      </c>
      <c r="K192" s="7"/>
      <c r="L192" s="7"/>
      <c r="M192" s="18"/>
      <c r="O192" s="2"/>
    </row>
    <row r="193" spans="1:15" x14ac:dyDescent="0.25">
      <c r="A193" s="17">
        <v>24</v>
      </c>
      <c r="B193" s="9" t="s">
        <v>6</v>
      </c>
      <c r="C193" s="9">
        <v>0.17</v>
      </c>
      <c r="D193" s="9">
        <f>C193</f>
        <v>0.17</v>
      </c>
      <c r="E193" s="9">
        <v>12.29</v>
      </c>
      <c r="F193" s="9">
        <v>0.69</v>
      </c>
      <c r="G193" s="9">
        <f t="shared" si="15"/>
        <v>1173</v>
      </c>
      <c r="H193" s="9">
        <f>G193</f>
        <v>1173</v>
      </c>
      <c r="I193" s="10">
        <f t="shared" si="13"/>
        <v>144.1617</v>
      </c>
      <c r="J193" s="10">
        <v>144.1617</v>
      </c>
      <c r="K193" s="7" t="e">
        <f ca="1">_xll.SRS1Splines.Functions.Cubic_Spline('Alice''s data whole stock ah'!$H$192:$H$195,$J$192:$J$195,L193)</f>
        <v>#NAME?</v>
      </c>
      <c r="L193" s="7">
        <f>MIN(H191,H195)</f>
        <v>3688</v>
      </c>
      <c r="M193" s="18" t="e">
        <f t="shared" ca="1" si="14"/>
        <v>#NAME?</v>
      </c>
      <c r="O193" s="2"/>
    </row>
    <row r="194" spans="1:15" x14ac:dyDescent="0.25">
      <c r="A194" s="17">
        <v>24</v>
      </c>
      <c r="B194" s="9" t="s">
        <v>6</v>
      </c>
      <c r="C194" s="9">
        <v>0.17</v>
      </c>
      <c r="D194" s="9">
        <f>C194+D193</f>
        <v>0.34</v>
      </c>
      <c r="E194" s="9">
        <v>9.4700000000000006</v>
      </c>
      <c r="F194" s="9">
        <v>0.67</v>
      </c>
      <c r="G194" s="9">
        <f t="shared" si="15"/>
        <v>1139.0000000000002</v>
      </c>
      <c r="H194" s="9">
        <f>G194+H193</f>
        <v>2312</v>
      </c>
      <c r="I194" s="10">
        <f t="shared" si="13"/>
        <v>107.86330000000002</v>
      </c>
      <c r="J194" s="10">
        <v>252.02500000000003</v>
      </c>
      <c r="K194" s="7"/>
      <c r="L194" s="7"/>
      <c r="M194" s="18"/>
      <c r="O194" s="2"/>
    </row>
    <row r="195" spans="1:15" x14ac:dyDescent="0.25">
      <c r="A195" s="17">
        <v>24</v>
      </c>
      <c r="B195" s="9" t="s">
        <v>6</v>
      </c>
      <c r="C195" s="9">
        <v>0.26</v>
      </c>
      <c r="D195" s="9">
        <f>D194+C195</f>
        <v>0.60000000000000009</v>
      </c>
      <c r="E195" s="9">
        <v>4.8</v>
      </c>
      <c r="F195" s="9">
        <v>0.63</v>
      </c>
      <c r="G195" s="9">
        <f t="shared" si="15"/>
        <v>1638</v>
      </c>
      <c r="H195" s="9">
        <f>G195+H194</f>
        <v>3950</v>
      </c>
      <c r="I195" s="10">
        <f t="shared" si="13"/>
        <v>78.623999999999995</v>
      </c>
      <c r="J195" s="10">
        <v>330.649</v>
      </c>
      <c r="K195" s="7"/>
      <c r="L195" s="7"/>
      <c r="M195" s="18"/>
      <c r="O195" s="2"/>
    </row>
    <row r="196" spans="1:15" x14ac:dyDescent="0.25">
      <c r="A196" s="17"/>
      <c r="B196" s="9"/>
      <c r="C196" s="9"/>
      <c r="D196" s="9"/>
      <c r="E196" s="9"/>
      <c r="F196" s="9"/>
      <c r="G196" s="9">
        <f t="shared" si="15"/>
        <v>0</v>
      </c>
      <c r="H196" s="9">
        <v>0</v>
      </c>
      <c r="I196" s="10">
        <f t="shared" ref="I196:I211" si="16">G196*(E196/100)</f>
        <v>0</v>
      </c>
      <c r="J196" s="10">
        <v>0</v>
      </c>
      <c r="K196" s="7"/>
      <c r="L196" s="7"/>
      <c r="M196" s="18"/>
      <c r="O196" s="2"/>
    </row>
    <row r="197" spans="1:15" x14ac:dyDescent="0.25">
      <c r="A197" s="19">
        <v>25</v>
      </c>
      <c r="B197" s="11" t="s">
        <v>5</v>
      </c>
      <c r="C197" s="11">
        <v>0.19</v>
      </c>
      <c r="D197" s="11">
        <f>C197</f>
        <v>0.19</v>
      </c>
      <c r="E197" s="11">
        <v>3.53</v>
      </c>
      <c r="F197" s="11">
        <v>1.0900000000000001</v>
      </c>
      <c r="G197" s="11">
        <f t="shared" si="15"/>
        <v>2071</v>
      </c>
      <c r="H197" s="11">
        <f>G197</f>
        <v>2071</v>
      </c>
      <c r="I197" s="12">
        <f t="shared" si="16"/>
        <v>73.10629999999999</v>
      </c>
      <c r="J197" s="12">
        <v>73.10629999999999</v>
      </c>
      <c r="K197" s="8" t="e">
        <f ca="1">_xll.SRS1Splines.Functions.Cubic_Spline('Alice''s data whole stock ah'!$H$196:$H$199,$J$196:$J$199,L197)</f>
        <v>#NAME?</v>
      </c>
      <c r="L197" s="8">
        <f>MIN(H199,H203)</f>
        <v>6375</v>
      </c>
      <c r="M197" s="20" t="e">
        <f t="shared" ref="M197:M209" ca="1" si="17">K197/L197</f>
        <v>#NAME?</v>
      </c>
      <c r="O197" s="2"/>
    </row>
    <row r="198" spans="1:15" x14ac:dyDescent="0.25">
      <c r="A198" s="19">
        <v>25</v>
      </c>
      <c r="B198" s="11" t="s">
        <v>5</v>
      </c>
      <c r="C198" s="11">
        <v>0.21</v>
      </c>
      <c r="D198" s="11">
        <f>C198+D197</f>
        <v>0.4</v>
      </c>
      <c r="E198" s="11">
        <v>2.17</v>
      </c>
      <c r="F198" s="11">
        <v>1.07</v>
      </c>
      <c r="G198" s="11">
        <f t="shared" si="15"/>
        <v>2247</v>
      </c>
      <c r="H198" s="11">
        <f>G198+H197</f>
        <v>4318</v>
      </c>
      <c r="I198" s="12">
        <f t="shared" si="16"/>
        <v>48.759900000000002</v>
      </c>
      <c r="J198" s="12">
        <v>121.86619999999999</v>
      </c>
      <c r="K198" s="8"/>
      <c r="L198" s="8"/>
      <c r="M198" s="20"/>
      <c r="O198" s="2"/>
    </row>
    <row r="199" spans="1:15" x14ac:dyDescent="0.25">
      <c r="A199" s="19">
        <v>25</v>
      </c>
      <c r="B199" s="11" t="s">
        <v>5</v>
      </c>
      <c r="C199" s="11">
        <v>0.2</v>
      </c>
      <c r="D199" s="11">
        <f>D198+C199</f>
        <v>0.60000000000000009</v>
      </c>
      <c r="E199" s="11">
        <v>1</v>
      </c>
      <c r="F199" s="11">
        <v>1.07</v>
      </c>
      <c r="G199" s="11">
        <f t="shared" si="15"/>
        <v>2140.0000000000005</v>
      </c>
      <c r="H199" s="11">
        <f>G199+H198</f>
        <v>6458</v>
      </c>
      <c r="I199" s="12">
        <f t="shared" si="16"/>
        <v>21.400000000000006</v>
      </c>
      <c r="J199" s="12">
        <v>143.2662</v>
      </c>
      <c r="K199" s="8"/>
      <c r="L199" s="8"/>
      <c r="M199" s="20"/>
      <c r="O199" s="2"/>
    </row>
    <row r="200" spans="1:15" x14ac:dyDescent="0.25">
      <c r="A200" s="17"/>
      <c r="B200" s="9"/>
      <c r="C200" s="9"/>
      <c r="D200" s="9"/>
      <c r="E200" s="9"/>
      <c r="F200" s="9"/>
      <c r="G200" s="9"/>
      <c r="H200" s="9">
        <v>0</v>
      </c>
      <c r="I200" s="10">
        <f t="shared" si="16"/>
        <v>0</v>
      </c>
      <c r="J200" s="10">
        <v>0</v>
      </c>
      <c r="K200" s="7"/>
      <c r="L200" s="7"/>
      <c r="M200" s="18"/>
      <c r="O200" s="2"/>
    </row>
    <row r="201" spans="1:15" x14ac:dyDescent="0.25">
      <c r="A201" s="17">
        <v>25</v>
      </c>
      <c r="B201" s="9" t="s">
        <v>6</v>
      </c>
      <c r="C201" s="9">
        <v>0.24</v>
      </c>
      <c r="D201" s="9">
        <f>C201</f>
        <v>0.24</v>
      </c>
      <c r="E201" s="9">
        <v>3.71</v>
      </c>
      <c r="F201" s="9">
        <v>1</v>
      </c>
      <c r="G201" s="9">
        <f t="shared" si="15"/>
        <v>2400</v>
      </c>
      <c r="H201" s="9">
        <f>G201</f>
        <v>2400</v>
      </c>
      <c r="I201" s="10">
        <f t="shared" si="16"/>
        <v>89.04</v>
      </c>
      <c r="J201" s="10">
        <v>89.04</v>
      </c>
      <c r="K201" s="7" t="e">
        <f ca="1">_xll.SRS1Splines.Functions.Cubic_Spline('Alice''s data whole stock ah'!$H$200:$H$203,$J$200:$J$203,L201)</f>
        <v>#NAME?</v>
      </c>
      <c r="L201" s="7">
        <f>MIN(H199,H203)</f>
        <v>6375</v>
      </c>
      <c r="M201" s="18" t="e">
        <f t="shared" ca="1" si="17"/>
        <v>#NAME?</v>
      </c>
      <c r="O201" s="2"/>
    </row>
    <row r="202" spans="1:15" x14ac:dyDescent="0.25">
      <c r="A202" s="17">
        <v>25</v>
      </c>
      <c r="B202" s="9" t="s">
        <v>6</v>
      </c>
      <c r="C202" s="9">
        <v>0.17</v>
      </c>
      <c r="D202" s="9">
        <f>C202+D201</f>
        <v>0.41000000000000003</v>
      </c>
      <c r="E202" s="9">
        <v>1.63</v>
      </c>
      <c r="F202" s="9">
        <v>1.1200000000000001</v>
      </c>
      <c r="G202" s="9">
        <f t="shared" si="15"/>
        <v>1904.0000000000005</v>
      </c>
      <c r="H202" s="9">
        <f>G202+H201</f>
        <v>4304</v>
      </c>
      <c r="I202" s="10">
        <f t="shared" si="16"/>
        <v>31.035200000000003</v>
      </c>
      <c r="J202" s="10">
        <v>120.07520000000001</v>
      </c>
      <c r="K202" s="7"/>
      <c r="L202" s="7"/>
      <c r="M202" s="18"/>
      <c r="O202" s="2"/>
    </row>
    <row r="203" spans="1:15" x14ac:dyDescent="0.25">
      <c r="A203" s="17">
        <v>25</v>
      </c>
      <c r="B203" s="9" t="s">
        <v>6</v>
      </c>
      <c r="C203" s="9">
        <v>0.19</v>
      </c>
      <c r="D203" s="9">
        <f>D202+C203</f>
        <v>0.60000000000000009</v>
      </c>
      <c r="E203" s="9">
        <v>1.43</v>
      </c>
      <c r="F203" s="9">
        <v>1.0900000000000001</v>
      </c>
      <c r="G203" s="9">
        <f t="shared" si="15"/>
        <v>2071</v>
      </c>
      <c r="H203" s="9">
        <f>G203+H202</f>
        <v>6375</v>
      </c>
      <c r="I203" s="10">
        <f t="shared" si="16"/>
        <v>29.615300000000001</v>
      </c>
      <c r="J203" s="10">
        <v>149.69050000000001</v>
      </c>
      <c r="K203" s="7"/>
      <c r="L203" s="7"/>
      <c r="M203" s="18"/>
      <c r="O203" s="2"/>
    </row>
    <row r="204" spans="1:15" x14ac:dyDescent="0.25">
      <c r="A204" s="17"/>
      <c r="B204" s="9"/>
      <c r="C204" s="9"/>
      <c r="D204" s="9"/>
      <c r="E204" s="9"/>
      <c r="F204" s="9"/>
      <c r="G204" s="9">
        <f t="shared" si="15"/>
        <v>0</v>
      </c>
      <c r="H204" s="9">
        <v>0</v>
      </c>
      <c r="I204" s="10">
        <f t="shared" si="16"/>
        <v>0</v>
      </c>
      <c r="J204" s="10">
        <v>0</v>
      </c>
      <c r="K204" s="7"/>
      <c r="L204" s="7"/>
      <c r="M204" s="18"/>
      <c r="O204" s="2"/>
    </row>
    <row r="205" spans="1:15" x14ac:dyDescent="0.25">
      <c r="A205" s="19">
        <v>26</v>
      </c>
      <c r="B205" s="11" t="s">
        <v>5</v>
      </c>
      <c r="C205" s="11">
        <v>0.19</v>
      </c>
      <c r="D205" s="11">
        <f>C205</f>
        <v>0.19</v>
      </c>
      <c r="E205" s="11">
        <v>5.21</v>
      </c>
      <c r="F205" s="11">
        <v>0.91</v>
      </c>
      <c r="G205" s="11">
        <f t="shared" si="15"/>
        <v>1729</v>
      </c>
      <c r="H205" s="11">
        <f>G205</f>
        <v>1729</v>
      </c>
      <c r="I205" s="12">
        <f t="shared" si="16"/>
        <v>90.0809</v>
      </c>
      <c r="J205" s="12">
        <v>90.0809</v>
      </c>
      <c r="K205" s="8" t="e">
        <f ca="1">_xll.SRS1Splines.Functions.Cubic_Spline('Alice''s data whole stock ah'!$H$204:$H$207,$J$204:$J$207,L205)</f>
        <v>#NAME?</v>
      </c>
      <c r="L205" s="8">
        <f>MIN(H207,H211)</f>
        <v>5010</v>
      </c>
      <c r="M205" s="20" t="e">
        <f t="shared" ca="1" si="17"/>
        <v>#NAME?</v>
      </c>
      <c r="O205" s="2"/>
    </row>
    <row r="206" spans="1:15" x14ac:dyDescent="0.25">
      <c r="A206" s="19">
        <v>26</v>
      </c>
      <c r="B206" s="11" t="s">
        <v>5</v>
      </c>
      <c r="C206" s="11">
        <v>0.34</v>
      </c>
      <c r="D206" s="11">
        <f>C206+D205</f>
        <v>0.53</v>
      </c>
      <c r="E206" s="11">
        <v>1.68</v>
      </c>
      <c r="F206" s="11">
        <v>0.92</v>
      </c>
      <c r="G206" s="11">
        <f t="shared" si="15"/>
        <v>3128</v>
      </c>
      <c r="H206" s="11">
        <f>G206+H205</f>
        <v>4857</v>
      </c>
      <c r="I206" s="12">
        <f t="shared" si="16"/>
        <v>52.550399999999996</v>
      </c>
      <c r="J206" s="12">
        <v>142.63130000000001</v>
      </c>
      <c r="K206" s="8"/>
      <c r="L206" s="8"/>
      <c r="M206" s="20"/>
      <c r="O206" s="2"/>
    </row>
    <row r="207" spans="1:15" x14ac:dyDescent="0.25">
      <c r="A207" s="19">
        <v>26</v>
      </c>
      <c r="B207" s="11" t="s">
        <v>5</v>
      </c>
      <c r="C207" s="11">
        <v>7.0000000000000007E-2</v>
      </c>
      <c r="D207" s="11">
        <f>D206+C207</f>
        <v>0.60000000000000009</v>
      </c>
      <c r="E207" s="11">
        <v>1.1100000000000001</v>
      </c>
      <c r="F207" s="11">
        <v>1.02</v>
      </c>
      <c r="G207" s="11">
        <f t="shared" si="15"/>
        <v>714</v>
      </c>
      <c r="H207" s="11">
        <f>G207+H206</f>
        <v>5571</v>
      </c>
      <c r="I207" s="12">
        <f t="shared" si="16"/>
        <v>7.9254000000000007</v>
      </c>
      <c r="J207" s="12">
        <v>150.55670000000001</v>
      </c>
      <c r="K207" s="8"/>
      <c r="L207" s="8"/>
      <c r="M207" s="20"/>
      <c r="O207" s="2"/>
    </row>
    <row r="208" spans="1:15" x14ac:dyDescent="0.25">
      <c r="A208" s="17"/>
      <c r="B208" s="9"/>
      <c r="C208" s="9"/>
      <c r="D208" s="9"/>
      <c r="E208" s="9"/>
      <c r="F208" s="9"/>
      <c r="G208" s="9"/>
      <c r="H208" s="9">
        <v>0</v>
      </c>
      <c r="I208" s="10">
        <f t="shared" si="16"/>
        <v>0</v>
      </c>
      <c r="J208" s="10">
        <v>0</v>
      </c>
      <c r="K208" s="7"/>
      <c r="L208" s="7"/>
      <c r="M208" s="18"/>
      <c r="O208" s="2"/>
    </row>
    <row r="209" spans="1:15" x14ac:dyDescent="0.25">
      <c r="A209" s="17">
        <v>26</v>
      </c>
      <c r="B209" s="9" t="s">
        <v>6</v>
      </c>
      <c r="C209" s="9">
        <v>0.2</v>
      </c>
      <c r="D209" s="9">
        <f>C209</f>
        <v>0.2</v>
      </c>
      <c r="E209" s="9">
        <v>6.57</v>
      </c>
      <c r="F209" s="9">
        <v>0.79</v>
      </c>
      <c r="G209" s="9">
        <f t="shared" si="15"/>
        <v>1580.0000000000002</v>
      </c>
      <c r="H209" s="9">
        <f>G209</f>
        <v>1580.0000000000002</v>
      </c>
      <c r="I209" s="10">
        <f t="shared" si="16"/>
        <v>103.80600000000003</v>
      </c>
      <c r="J209" s="10">
        <v>103.80600000000003</v>
      </c>
      <c r="K209" s="7" t="e">
        <f ca="1">_xll.SRS1Splines.Functions.Cubic_Spline('Alice''s data whole stock ah'!$H$208:$H$211,$J$208:$J$211,L209)</f>
        <v>#NAME?</v>
      </c>
      <c r="L209" s="7">
        <f>MIN(H207,H211)</f>
        <v>5010</v>
      </c>
      <c r="M209" s="18" t="e">
        <f t="shared" ca="1" si="17"/>
        <v>#NAME?</v>
      </c>
      <c r="O209" s="2"/>
    </row>
    <row r="210" spans="1:15" x14ac:dyDescent="0.25">
      <c r="A210" s="17">
        <v>26</v>
      </c>
      <c r="B210" s="9" t="s">
        <v>6</v>
      </c>
      <c r="C210" s="9">
        <v>0.3</v>
      </c>
      <c r="D210" s="9">
        <f>C210+D209</f>
        <v>0.5</v>
      </c>
      <c r="E210" s="9">
        <v>2.0499999999999998</v>
      </c>
      <c r="F210" s="9">
        <v>0.84</v>
      </c>
      <c r="G210" s="9">
        <f t="shared" si="15"/>
        <v>2520</v>
      </c>
      <c r="H210" s="9">
        <f>G210+H209</f>
        <v>4100</v>
      </c>
      <c r="I210" s="10">
        <f t="shared" si="16"/>
        <v>51.66</v>
      </c>
      <c r="J210" s="10">
        <v>155.46600000000001</v>
      </c>
      <c r="K210" s="7"/>
      <c r="L210" s="7"/>
      <c r="M210" s="18"/>
      <c r="O210" s="2"/>
    </row>
    <row r="211" spans="1:15" x14ac:dyDescent="0.25">
      <c r="A211" s="21">
        <v>26</v>
      </c>
      <c r="B211" s="22" t="s">
        <v>6</v>
      </c>
      <c r="C211" s="22">
        <v>0.1</v>
      </c>
      <c r="D211" s="22">
        <f>D210+C211</f>
        <v>0.6</v>
      </c>
      <c r="E211" s="22">
        <v>0.77</v>
      </c>
      <c r="F211" s="22">
        <v>0.91</v>
      </c>
      <c r="G211" s="22">
        <f t="shared" si="15"/>
        <v>910.00000000000011</v>
      </c>
      <c r="H211" s="22">
        <f>G211+H210</f>
        <v>5010</v>
      </c>
      <c r="I211" s="23">
        <f t="shared" si="16"/>
        <v>7.0070000000000014</v>
      </c>
      <c r="J211" s="23">
        <v>162.47300000000001</v>
      </c>
      <c r="K211" s="24"/>
      <c r="L211" s="24"/>
      <c r="M211" s="25"/>
      <c r="O211" s="2"/>
    </row>
  </sheetData>
  <mergeCells count="2">
    <mergeCell ref="O3:V10"/>
    <mergeCell ref="K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Alice's data whole stock ah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Norris, Tim</cp:lastModifiedBy>
  <dcterms:created xsi:type="dcterms:W3CDTF">2013-01-22T00:44:06Z</dcterms:created>
  <dcterms:modified xsi:type="dcterms:W3CDTF">2014-07-02T03:40:24Z</dcterms:modified>
</cp:coreProperties>
</file>